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Drenagem - Bueiros - Pontes\Mão de obra execução de base bueiro\2-Orçamento e cronograma da ADM\Meta 02 - Córrego Arrozal 02\"/>
    </mc:Choice>
  </mc:AlternateContent>
  <xr:revisionPtr revIDLastSave="0" documentId="13_ncr:1_{14A279AF-E747-48FF-91CE-C88185D5505C}" xr6:coauthVersionLast="47" xr6:coauthVersionMax="47" xr10:uidLastSave="{00000000-0000-0000-0000-000000000000}"/>
  <bookViews>
    <workbookView xWindow="-110" yWindow="-110" windowWidth="25820" windowHeight="10300" firstSheet="2" activeTab="7" xr2:uid="{00000000-000D-0000-FFFF-FFFF00000000}"/>
  </bookViews>
  <sheets>
    <sheet name="BDI" sheetId="7" r:id="rId1"/>
    <sheet name="Encargos Sociais" sheetId="2" r:id="rId2"/>
    <sheet name="Memorial de Cálculo" sheetId="11" r:id="rId3"/>
    <sheet name="Planilha Orçam Anlítica - CCU" sheetId="9" r:id="rId4"/>
    <sheet name="Orçamento Sintético" sheetId="1" r:id="rId5"/>
    <sheet name="Curva ABC" sheetId="12" state="hidden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7">'Cronograma Físico-Financeiro'!$B$1:$P$33</definedName>
    <definedName name="_xlnm.Print_Area" localSheetId="5">'Curva ABC'!$B$1:$K$47</definedName>
    <definedName name="_xlnm.Print_Area" localSheetId="2">'Memorial de Cálculo'!$B$1:$J$177</definedName>
    <definedName name="_xlnm.Print_Area" localSheetId="4">'Orçamento Sintético'!$B$1:$L$75</definedName>
    <definedName name="_xlnm.Print_Area" localSheetId="3">'Planilha Orçam Anlítica - CCU'!$B$1:$L$310</definedName>
    <definedName name="_xlnm.Print_Area" localSheetId="6">Resumo!$B$2:$K$32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5">'Curva ABC'!$2:$17</definedName>
    <definedName name="_xlnm.Print_Titles" localSheetId="2">'Memorial de Cálculo'!$2:$13</definedName>
    <definedName name="_xlnm.Print_Titles" localSheetId="4">'Orçamento Sintético'!$2:$17</definedName>
    <definedName name="_xlnm.Print_Titles" localSheetId="3">'Planilha Orçam Anlítica - CCU'!$2:$13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4" i="3" l="1"/>
  <c r="E23" i="3"/>
  <c r="M6" i="1" l="1"/>
  <c r="F9" i="3"/>
  <c r="E9" i="4"/>
  <c r="E10" i="12"/>
  <c r="J8" i="12"/>
  <c r="F22" i="1"/>
  <c r="F23" i="1"/>
  <c r="C7" i="12"/>
  <c r="E9" i="12"/>
  <c r="C9" i="12"/>
  <c r="C8" i="12"/>
  <c r="F33" i="1"/>
  <c r="O18" i="4"/>
  <c r="O19" i="4"/>
  <c r="O20" i="4"/>
  <c r="D20" i="3" l="1"/>
  <c r="D19" i="3"/>
  <c r="C18" i="3"/>
  <c r="D17" i="3"/>
  <c r="C17" i="3"/>
  <c r="G40" i="1"/>
  <c r="F50" i="1"/>
  <c r="G50" i="1" s="1"/>
  <c r="F51" i="1"/>
  <c r="G51" i="1" s="1"/>
  <c r="F52" i="1"/>
  <c r="G52" i="1" s="1"/>
  <c r="F53" i="1"/>
  <c r="G53" i="1" s="1"/>
  <c r="F55" i="1"/>
  <c r="G55" i="1" s="1"/>
  <c r="F56" i="1"/>
  <c r="G56" i="1" s="1"/>
  <c r="F57" i="1"/>
  <c r="G57" i="1" s="1"/>
  <c r="F58" i="1"/>
  <c r="G58" i="1" s="1"/>
  <c r="F60" i="1"/>
  <c r="G60" i="1" s="1"/>
  <c r="F61" i="1"/>
  <c r="G61" i="1" s="1"/>
  <c r="F62" i="1"/>
  <c r="G62" i="1" s="1"/>
  <c r="F63" i="1"/>
  <c r="G63" i="1" s="1"/>
  <c r="F64" i="1"/>
  <c r="G64" i="1" s="1"/>
  <c r="F49" i="1"/>
  <c r="G49" i="1" s="1"/>
  <c r="F41" i="1"/>
  <c r="G41" i="1" s="1"/>
  <c r="F42" i="1"/>
  <c r="G42" i="1" s="1"/>
  <c r="F43" i="1"/>
  <c r="G43" i="1" s="1"/>
  <c r="F44" i="1"/>
  <c r="G44" i="1" s="1"/>
  <c r="F45" i="1"/>
  <c r="G45" i="1" s="1"/>
  <c r="F35" i="1"/>
  <c r="G35" i="1" s="1"/>
  <c r="F36" i="1"/>
  <c r="G36" i="1" s="1"/>
  <c r="F37" i="1"/>
  <c r="G37" i="1" s="1"/>
  <c r="F38" i="1"/>
  <c r="G38" i="1" s="1"/>
  <c r="F39" i="1"/>
  <c r="G39" i="1" s="1"/>
  <c r="G33" i="1"/>
  <c r="F32" i="1"/>
  <c r="G32" i="1" s="1"/>
  <c r="F31" i="1"/>
  <c r="G31" i="1" s="1"/>
  <c r="F30" i="1"/>
  <c r="G30" i="1" s="1"/>
  <c r="F29" i="1"/>
  <c r="G29" i="1" s="1"/>
  <c r="F25" i="1"/>
  <c r="G25" i="1" s="1"/>
  <c r="F24" i="1"/>
  <c r="G24" i="1" s="1"/>
  <c r="G23" i="1"/>
  <c r="G22" i="1"/>
  <c r="F19" i="1"/>
  <c r="G19" i="1" s="1"/>
  <c r="E29" i="1" l="1"/>
  <c r="L29" i="1" s="1"/>
  <c r="E30" i="1"/>
  <c r="L30" i="1" s="1"/>
  <c r="E32" i="1"/>
  <c r="L32" i="1" s="1"/>
  <c r="E36" i="1"/>
  <c r="L36" i="1" s="1"/>
  <c r="E37" i="1"/>
  <c r="L37" i="1" s="1"/>
  <c r="E38" i="1"/>
  <c r="L38" i="1" s="1"/>
  <c r="E41" i="1"/>
  <c r="L41" i="1" s="1"/>
  <c r="E42" i="1"/>
  <c r="L42" i="1" s="1"/>
  <c r="E43" i="1"/>
  <c r="L43" i="1" s="1"/>
  <c r="E44" i="1"/>
  <c r="L44" i="1" s="1"/>
  <c r="E50" i="1"/>
  <c r="L50" i="1" s="1"/>
  <c r="E51" i="1"/>
  <c r="L51" i="1" s="1"/>
  <c r="E55" i="1"/>
  <c r="L55" i="1" s="1"/>
  <c r="E56" i="1"/>
  <c r="L56" i="1" s="1"/>
  <c r="E57" i="1"/>
  <c r="L57" i="1" s="1"/>
  <c r="E60" i="1"/>
  <c r="L60" i="1" s="1"/>
  <c r="E61" i="1"/>
  <c r="L61" i="1" s="1"/>
  <c r="E62" i="1"/>
  <c r="L62" i="1" s="1"/>
  <c r="E63" i="1"/>
  <c r="L63" i="1" s="1"/>
  <c r="E22" i="1"/>
  <c r="L22" i="1" s="1"/>
  <c r="E19" i="1"/>
  <c r="L19" i="1" s="1"/>
  <c r="L18" i="1" s="1"/>
  <c r="H30" i="1" l="1"/>
  <c r="H32" i="1"/>
  <c r="H57" i="1"/>
  <c r="H37" i="1"/>
  <c r="H41" i="1"/>
  <c r="H44" i="1"/>
  <c r="H63" i="1"/>
  <c r="H62" i="1"/>
  <c r="H29" i="1"/>
  <c r="H22" i="1"/>
  <c r="H42" i="1"/>
  <c r="H55" i="1"/>
  <c r="H19" i="1"/>
  <c r="H60" i="1"/>
  <c r="H56" i="1"/>
  <c r="H61" i="1"/>
  <c r="H38" i="1"/>
  <c r="H51" i="1"/>
  <c r="H43" i="1"/>
  <c r="H50" i="1"/>
  <c r="H36" i="1"/>
  <c r="E149" i="11"/>
  <c r="E58" i="1" s="1"/>
  <c r="L58" i="1" s="1"/>
  <c r="L54" i="1" s="1"/>
  <c r="E169" i="11"/>
  <c r="E64" i="1" s="1"/>
  <c r="L64" i="1" s="1"/>
  <c r="L59" i="1" s="1"/>
  <c r="I127" i="11"/>
  <c r="I128" i="11"/>
  <c r="I129" i="11"/>
  <c r="I112" i="11"/>
  <c r="I113" i="11"/>
  <c r="I111" i="11"/>
  <c r="E102" i="11"/>
  <c r="E45" i="1" s="1"/>
  <c r="L45" i="1" s="1"/>
  <c r="L40" i="1" s="1"/>
  <c r="H64" i="1" l="1"/>
  <c r="H59" i="1" s="1"/>
  <c r="H58" i="1"/>
  <c r="H54" i="1" s="1"/>
  <c r="H45" i="1"/>
  <c r="H40" i="1" s="1"/>
  <c r="H18" i="1"/>
  <c r="E124" i="11"/>
  <c r="E108" i="11"/>
  <c r="E49" i="1" s="1"/>
  <c r="E81" i="11"/>
  <c r="E39" i="1" s="1"/>
  <c r="I66" i="11"/>
  <c r="I65" i="11"/>
  <c r="E59" i="11"/>
  <c r="E33" i="1" s="1"/>
  <c r="G52" i="11"/>
  <c r="G51" i="11"/>
  <c r="H36" i="11"/>
  <c r="H35" i="11"/>
  <c r="G30" i="11"/>
  <c r="G29" i="11"/>
  <c r="G24" i="11"/>
  <c r="G23" i="11"/>
  <c r="E132" i="11" l="1"/>
  <c r="E53" i="1" s="1"/>
  <c r="E52" i="1"/>
  <c r="L39" i="1"/>
  <c r="H39" i="1"/>
  <c r="L33" i="1"/>
  <c r="H33" i="1"/>
  <c r="L49" i="1"/>
  <c r="H49" i="1"/>
  <c r="E63" i="11"/>
  <c r="E35" i="1" s="1"/>
  <c r="E49" i="11"/>
  <c r="E31" i="1" s="1"/>
  <c r="H31" i="1" s="1"/>
  <c r="E21" i="11"/>
  <c r="E23" i="1" s="1"/>
  <c r="E33" i="11"/>
  <c r="E25" i="1" s="1"/>
  <c r="E27" i="11"/>
  <c r="E24" i="1" s="1"/>
  <c r="C19" i="4"/>
  <c r="C20" i="3"/>
  <c r="C20" i="4" s="1"/>
  <c r="L35" i="1" l="1"/>
  <c r="L34" i="1" s="1"/>
  <c r="H35" i="1"/>
  <c r="H34" i="1" s="1"/>
  <c r="L24" i="1"/>
  <c r="H24" i="1"/>
  <c r="L23" i="1"/>
  <c r="H23" i="1"/>
  <c r="L31" i="1"/>
  <c r="L28" i="1" s="1"/>
  <c r="H28" i="1"/>
  <c r="L52" i="1"/>
  <c r="H52" i="1"/>
  <c r="L25" i="1"/>
  <c r="H25" i="1"/>
  <c r="L53" i="1"/>
  <c r="H53" i="1"/>
  <c r="D17" i="4"/>
  <c r="C18" i="4"/>
  <c r="C17" i="4"/>
  <c r="D19" i="4"/>
  <c r="D18" i="3"/>
  <c r="E17" i="3"/>
  <c r="K8" i="9"/>
  <c r="L10" i="9"/>
  <c r="H27" i="1" l="1"/>
  <c r="E19" i="3" s="1"/>
  <c r="H48" i="1"/>
  <c r="H47" i="1" s="1"/>
  <c r="E20" i="3" s="1"/>
  <c r="L48" i="1"/>
  <c r="L47" i="1" s="1"/>
  <c r="L27" i="1"/>
  <c r="L21" i="1"/>
  <c r="H21" i="1"/>
  <c r="E18" i="3" s="1"/>
  <c r="E17" i="4"/>
  <c r="D18" i="4"/>
  <c r="D20" i="4"/>
  <c r="E10" i="11"/>
  <c r="E10" i="4"/>
  <c r="F10" i="3"/>
  <c r="B7" i="4"/>
  <c r="B7" i="3"/>
  <c r="B7" i="7"/>
  <c r="B7" i="2"/>
  <c r="B7" i="11"/>
  <c r="B7" i="9"/>
  <c r="C8" i="4"/>
  <c r="C9" i="4"/>
  <c r="B9" i="4"/>
  <c r="C9" i="3"/>
  <c r="B9" i="3"/>
  <c r="K10" i="9"/>
  <c r="C9" i="9"/>
  <c r="B9" i="9"/>
  <c r="I10" i="11"/>
  <c r="C9" i="11"/>
  <c r="B9" i="11"/>
  <c r="F24" i="3" l="1"/>
  <c r="L66" i="1"/>
  <c r="H66" i="1"/>
  <c r="K19" i="1" s="1"/>
  <c r="J17" i="4"/>
  <c r="H17" i="4"/>
  <c r="L17" i="4"/>
  <c r="F22" i="3" l="1"/>
  <c r="I39" i="12" s="1"/>
  <c r="N17" i="4"/>
  <c r="K27" i="1"/>
  <c r="K24" i="1"/>
  <c r="K57" i="1"/>
  <c r="K23" i="1"/>
  <c r="K52" i="1"/>
  <c r="K39" i="1"/>
  <c r="K35" i="1"/>
  <c r="K60" i="1"/>
  <c r="K44" i="1"/>
  <c r="K42" i="1"/>
  <c r="K22" i="1"/>
  <c r="K43" i="1"/>
  <c r="K56" i="1"/>
  <c r="K64" i="1"/>
  <c r="K45" i="1"/>
  <c r="K55" i="1"/>
  <c r="K36" i="1"/>
  <c r="K31" i="1"/>
  <c r="K29" i="1"/>
  <c r="K33" i="1"/>
  <c r="K59" i="1"/>
  <c r="K18" i="1"/>
  <c r="K50" i="1"/>
  <c r="K37" i="1"/>
  <c r="K32" i="1"/>
  <c r="K41" i="1"/>
  <c r="K28" i="1"/>
  <c r="K34" i="1"/>
  <c r="K53" i="1"/>
  <c r="K49" i="1"/>
  <c r="K38" i="1"/>
  <c r="K25" i="1"/>
  <c r="K51" i="1"/>
  <c r="K21" i="1"/>
  <c r="K63" i="1"/>
  <c r="K61" i="1"/>
  <c r="K30" i="1"/>
  <c r="K58" i="1"/>
  <c r="K54" i="1"/>
  <c r="K40" i="1"/>
  <c r="K62" i="1"/>
  <c r="K47" i="1"/>
  <c r="K48" i="1"/>
  <c r="I12" i="11"/>
  <c r="I8" i="11"/>
  <c r="C8" i="11"/>
  <c r="C7" i="11"/>
  <c r="F23" i="3" l="1"/>
  <c r="M17" i="4"/>
  <c r="O17" i="4" s="1"/>
  <c r="P17" i="4"/>
  <c r="E20" i="4"/>
  <c r="J20" i="4" s="1"/>
  <c r="J8" i="4"/>
  <c r="J10" i="3"/>
  <c r="J10" i="4" s="1"/>
  <c r="K12" i="9"/>
  <c r="E10" i="9"/>
  <c r="C8" i="9"/>
  <c r="C7" i="9"/>
  <c r="J12" i="4"/>
  <c r="C7" i="4"/>
  <c r="J12" i="3"/>
  <c r="J8" i="3"/>
  <c r="C8" i="3"/>
  <c r="C7" i="3"/>
  <c r="E19" i="4" l="1"/>
  <c r="N19" i="4" s="1"/>
  <c r="N20" i="4"/>
  <c r="L20" i="4"/>
  <c r="L22" i="4" s="1"/>
  <c r="L60" i="7"/>
  <c r="P20" i="4" l="1"/>
  <c r="J19" i="4"/>
  <c r="H19" i="4"/>
  <c r="E18" i="4"/>
  <c r="F8" i="2"/>
  <c r="C8" i="2"/>
  <c r="C7" i="2"/>
  <c r="F54" i="7"/>
  <c r="Z35" i="7" s="1"/>
  <c r="G54" i="7"/>
  <c r="F37" i="7"/>
  <c r="F47" i="7"/>
  <c r="C8" i="7"/>
  <c r="C7" i="7"/>
  <c r="G55" i="7"/>
  <c r="F55" i="7"/>
  <c r="Z36" i="7" s="1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P19" i="4" l="1"/>
  <c r="E22" i="4"/>
  <c r="N18" i="4"/>
  <c r="N22" i="4" s="1"/>
  <c r="J18" i="4"/>
  <c r="J22" i="4" s="1"/>
  <c r="H18" i="4"/>
  <c r="G40" i="7"/>
  <c r="F51" i="7"/>
  <c r="G48" i="7"/>
  <c r="G44" i="7"/>
  <c r="G38" i="7"/>
  <c r="G42" i="7"/>
  <c r="AB35" i="7"/>
  <c r="Y35" i="7" s="1"/>
  <c r="AC36" i="7"/>
  <c r="C24" i="4"/>
  <c r="M22" i="4" l="1"/>
  <c r="K22" i="4"/>
  <c r="I22" i="4"/>
  <c r="P18" i="4"/>
  <c r="P22" i="4" s="1"/>
  <c r="H22" i="4"/>
  <c r="B30" i="7"/>
  <c r="K11" i="12" s="1"/>
  <c r="K6" i="12" s="1"/>
  <c r="G49" i="2"/>
  <c r="F49" i="2"/>
  <c r="E49" i="2"/>
  <c r="D49" i="2"/>
  <c r="G45" i="2"/>
  <c r="F45" i="2"/>
  <c r="E45" i="2"/>
  <c r="D45" i="2"/>
  <c r="G38" i="2"/>
  <c r="F38" i="2"/>
  <c r="E38" i="2"/>
  <c r="D38" i="2"/>
  <c r="G26" i="2"/>
  <c r="F26" i="2"/>
  <c r="E26" i="2"/>
  <c r="D26" i="2"/>
  <c r="O22" i="4" l="1"/>
  <c r="G22" i="4"/>
  <c r="H23" i="4"/>
  <c r="L11" i="9"/>
  <c r="L6" i="9" s="1"/>
  <c r="J11" i="11"/>
  <c r="J6" i="11" s="1"/>
  <c r="K11" i="1"/>
  <c r="AD36" i="7"/>
  <c r="F21" i="7" s="1"/>
  <c r="B21" i="7" s="1"/>
  <c r="D50" i="2"/>
  <c r="G9" i="2" s="1"/>
  <c r="E50" i="2"/>
  <c r="G10" i="2" s="1"/>
  <c r="F50" i="2"/>
  <c r="G50" i="2"/>
  <c r="G23" i="4" l="1"/>
  <c r="J23" i="4"/>
  <c r="I41" i="12"/>
  <c r="K6" i="1"/>
  <c r="K11" i="4"/>
  <c r="K11" i="3"/>
  <c r="I23" i="4" l="1"/>
  <c r="L23" i="4"/>
  <c r="N23" i="4" s="1"/>
  <c r="G19" i="3"/>
  <c r="F19" i="4" s="1"/>
  <c r="G17" i="3"/>
  <c r="F17" i="4" s="1"/>
  <c r="G20" i="3"/>
  <c r="F20" i="4" s="1"/>
  <c r="G18" i="3"/>
  <c r="F18" i="4" s="1"/>
  <c r="F22" i="4" l="1"/>
  <c r="K23" i="4"/>
  <c r="G24" i="3"/>
  <c r="C25" i="3"/>
  <c r="M23" i="4" l="1"/>
  <c r="C10" i="3"/>
  <c r="I40" i="12"/>
  <c r="C10" i="4"/>
  <c r="K10" i="3" l="1"/>
  <c r="K10" i="4" s="1"/>
  <c r="J10" i="11"/>
  <c r="E67" i="1"/>
  <c r="C10" i="1" l="1"/>
  <c r="C10" i="12" s="1"/>
</calcChain>
</file>

<file path=xl/sharedStrings.xml><?xml version="1.0" encoding="utf-8"?>
<sst xmlns="http://schemas.openxmlformats.org/spreadsheetml/2006/main" count="2039" uniqueCount="566">
  <si>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</si>
  <si>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</si>
  <si>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</si>
  <si>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</si>
  <si>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</si>
  <si>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</si>
  <si>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</si>
  <si>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</si>
  <si>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</si>
  <si>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</si>
  <si>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</si>
  <si>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</si>
  <si>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</si>
  <si>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</si>
  <si>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 xml:space="preserve">TOTAL GERAL DO ORÇAMENTO = 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</si>
  <si>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</si>
  <si>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</si>
  <si>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</si>
  <si>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</si>
  <si>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</si>
  <si>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</si>
  <si>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</si>
  <si>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</si>
  <si>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</si>
  <si>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</si>
  <si>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</si>
  <si>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</si>
  <si>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</si>
  <si>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</si>
  <si>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</si>
  <si>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</si>
  <si>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</si>
  <si>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</si>
  <si>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</si>
  <si>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</si>
  <si>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</si>
  <si>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</si>
  <si>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</si>
  <si>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</si>
  <si>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</si>
  <si>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</si>
  <si>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</si>
  <si>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</si>
  <si>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</si>
  <si>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</si>
  <si>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</si>
  <si>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</si>
  <si>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</si>
  <si>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</si>
  <si>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</si>
  <si>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</si>
  <si>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</si>
  <si>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</si>
  <si>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</si>
  <si>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</si>
  <si>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</si>
  <si>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</si>
  <si>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</si>
  <si>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</si>
  <si>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</si>
  <si>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</si>
  <si>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</si>
  <si>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</si>
  <si>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</si>
  <si>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</si>
  <si>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</si>
  <si>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</si>
  <si>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</si>
  <si>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</si>
  <si>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</si>
  <si>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</si>
  <si>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</si>
  <si>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</si>
  <si>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</si>
  <si>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</si>
  <si>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</si>
  <si>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</si>
  <si>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</si>
  <si>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</si>
  <si>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</si>
  <si>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</si>
  <si>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</si>
  <si>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</si>
  <si>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</si>
  <si>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</si>
  <si>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</si>
  <si>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</si>
  <si>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</si>
  <si>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</si>
  <si>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</si>
  <si>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</si>
  <si>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</si>
  <si>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</si>
  <si>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</si>
  <si>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</si>
  <si>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</si>
  <si>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</si>
  <si>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</si>
  <si>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</si>
  <si>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</si>
  <si>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</si>
  <si>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</si>
  <si>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</si>
  <si>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</si>
  <si>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</si>
  <si>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</si>
  <si>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</si>
  <si>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</si>
  <si>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</si>
  <si>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</si>
  <si>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</si>
  <si>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</si>
  <si>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</si>
  <si>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</si>
  <si>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</si>
  <si>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</si>
  <si>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</si>
  <si>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</si>
  <si>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</si>
  <si>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</si>
  <si>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</si>
  <si>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</si>
  <si>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</si>
  <si>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</si>
  <si>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</si>
  <si>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</si>
  <si>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</si>
  <si>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</si>
  <si>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</si>
  <si>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</si>
  <si>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</si>
  <si>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</si>
  <si>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</si>
  <si>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</si>
  <si>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</si>
  <si>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</si>
  <si>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</si>
  <si>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</si>
  <si>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</si>
  <si>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</si>
  <si>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</si>
  <si>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</si>
  <si>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</si>
  <si>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</si>
  <si>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</si>
  <si>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</si>
  <si>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</si>
  <si>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</si>
  <si>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</si>
  <si>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</si>
  <si>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</si>
  <si>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</si>
  <si>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</si>
  <si>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DE 10/2020 A 09/2021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</si>
  <si>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</si>
  <si>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</si>
  <si>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</si>
  <si>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</si>
  <si>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</si>
  <si>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</si>
  <si>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</si>
  <si>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</si>
  <si>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</si>
  <si>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</si>
  <si>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</si>
  <si>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</si>
  <si>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</si>
  <si>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</si>
  <si>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</si>
  <si>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</si>
  <si>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</si>
  <si>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</si>
  <si>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</si>
  <si>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</si>
  <si>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</si>
  <si>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</si>
  <si>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</si>
  <si>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</si>
  <si>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</si>
  <si>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</si>
  <si>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</si>
  <si>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</si>
  <si>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 xml:space="preserve"> 1 </t>
  </si>
  <si>
    <t xml:space="preserve"> 2 </t>
  </si>
  <si>
    <t>REF.</t>
  </si>
  <si>
    <t>Peso (%)</t>
  </si>
  <si>
    <t>V. TOTAL SEM BDI</t>
  </si>
  <si>
    <t>m²</t>
  </si>
  <si>
    <t>SINAPI</t>
  </si>
  <si>
    <t>H</t>
  </si>
  <si>
    <t>ENGENHEIRO CIVIL DE OBRA JUNIOR COM ENCARGOS COMPLEMENTARES</t>
  </si>
  <si>
    <t>SERVENTE COM ENCARGOS COMPLEMENTARES</t>
  </si>
  <si>
    <t>ORÇAMENTO DESONERADO</t>
  </si>
  <si>
    <t>Item</t>
  </si>
  <si>
    <t xml:space="preserve"> 2.2 </t>
  </si>
  <si>
    <t>M</t>
  </si>
  <si>
    <t xml:space="preserve"> 2.3 </t>
  </si>
  <si>
    <t>m³</t>
  </si>
  <si>
    <t xml:space="preserve"> 2.4 </t>
  </si>
  <si>
    <t xml:space="preserve"> 3 </t>
  </si>
  <si>
    <t xml:space="preserve"> 3.1 </t>
  </si>
  <si>
    <t xml:space="preserve"> 3.1.1 </t>
  </si>
  <si>
    <t xml:space="preserve"> 3.1.2 </t>
  </si>
  <si>
    <t xml:space="preserve"> 3.1.3 </t>
  </si>
  <si>
    <t xml:space="preserve"> 3.2 </t>
  </si>
  <si>
    <t xml:space="preserve"> 3.2.1 </t>
  </si>
  <si>
    <t xml:space="preserve"> 3.2.2 </t>
  </si>
  <si>
    <t xml:space="preserve"> 4 </t>
  </si>
  <si>
    <t xml:space="preserve"> 4.1 </t>
  </si>
  <si>
    <t xml:space="preserve"> 4.1.1 </t>
  </si>
  <si>
    <t xml:space="preserve"> 4.1.2 </t>
  </si>
  <si>
    <t xml:space="preserve"> 4.1.3 </t>
  </si>
  <si>
    <t>LANÇAMENTO COM USO DE BALDES, ADENSAMENTO E ACABAMENTO DE CONCRETO EM ESTRUTURAS. AF_02/2022</t>
  </si>
  <si>
    <t xml:space="preserve"> 4.1.4 </t>
  </si>
  <si>
    <t>KG</t>
  </si>
  <si>
    <t xml:space="preserve"> 4.1.5 </t>
  </si>
  <si>
    <t xml:space="preserve"> 4.2 </t>
  </si>
  <si>
    <t xml:space="preserve"> 4.2.1 </t>
  </si>
  <si>
    <t xml:space="preserve"> 4.2.2 </t>
  </si>
  <si>
    <t xml:space="preserve"> 4.2.3 </t>
  </si>
  <si>
    <t>ESTRUTURA</t>
  </si>
  <si>
    <t>PILARES</t>
  </si>
  <si>
    <t>VIGAS</t>
  </si>
  <si>
    <t>Quantidade</t>
  </si>
  <si>
    <t>FÓRMULA</t>
  </si>
  <si>
    <t>Quantidade (Q)</t>
  </si>
  <si>
    <t>Comprimento (C) - m</t>
  </si>
  <si>
    <t>Espessura (E) - m</t>
  </si>
  <si>
    <t>TOTAL - m²</t>
  </si>
  <si>
    <t>Largura (L) - m</t>
  </si>
  <si>
    <t>Profundidade (P) - m</t>
  </si>
  <si>
    <t>TOTAL - m³</t>
  </si>
  <si>
    <t>TOTAL - m</t>
  </si>
  <si>
    <t>Coordenadas:</t>
  </si>
  <si>
    <t>30 dias</t>
  </si>
  <si>
    <t>60 dias</t>
  </si>
  <si>
    <t>90 dias</t>
  </si>
  <si>
    <t>120 dias</t>
  </si>
  <si>
    <t>OBRA:</t>
  </si>
  <si>
    <t>SEOP - SERVIÇOS OPERACIONAIS</t>
  </si>
  <si>
    <t>FUES - FUNDAÇÕES E ESTRUTURAS</t>
  </si>
  <si>
    <t>CARPINTEIRO DE FORMAS COM ENCARGOS COMPLEMENTARES</t>
  </si>
  <si>
    <t>SERT - SERVIÇOS TÉCNICOS</t>
  </si>
  <si>
    <t>AJUDANTE DE CARPINTEIRO COM ENCARGOS COMPLEMENTARES</t>
  </si>
  <si>
    <t>PEDREIRO COM ENCARGOS COMPLEMENTARES</t>
  </si>
  <si>
    <t>MOVT - MOVIMENTO DE TERRA</t>
  </si>
  <si>
    <t>OPERADOR DE BETONEIRA ESTACIONÁRIA/MISTURADOR COM ENCARGOS COMPLEMENTARES</t>
  </si>
  <si>
    <t>AJUDANTE DE ARMADOR COM ENCARGOS COMPLEMENTARES</t>
  </si>
  <si>
    <t>ARMADOR COM ENCARGOS COMPLEMENTARES</t>
  </si>
  <si>
    <t xml:space="preserve"> 4.2.4 </t>
  </si>
  <si>
    <t>CARPINTEIRO DE ESQUADRIA COM ENCARGOS COMPLEMENTARES</t>
  </si>
  <si>
    <t>Administração Local</t>
  </si>
  <si>
    <t xml:space="preserve"> CP-01 </t>
  </si>
  <si>
    <t xml:space="preserve"> CP-44 </t>
  </si>
  <si>
    <t>LOCAÇÃO DE OBRA - somente mão de obra</t>
  </si>
  <si>
    <t xml:space="preserve"> CP-45 </t>
  </si>
  <si>
    <t>REGULARIZAÇÃO E COMPACTAÇÃO MECÂNICA DE SOLO PARA EXECUÇÃO DE RADIER, PISO DE CONCRETO OU LAJE SOBRE SOLO - somente mão de obra</t>
  </si>
  <si>
    <t xml:space="preserve"> CP-58 </t>
  </si>
  <si>
    <t>CONFECÇÃO E LANÇAMENTO DE  CONCRETO CICLÓPICO FCK = 15MPA, 30% PEDRA DE MÃO EM VOLUME REAL - somente mão de obra</t>
  </si>
  <si>
    <t>BASE  E FUNDAÇÃO</t>
  </si>
  <si>
    <t>LAJE DE BASE</t>
  </si>
  <si>
    <t xml:space="preserve"> CP-46 </t>
  </si>
  <si>
    <t>FABRICAÇÃO, MONTAGEM E DESMONTAGEM DE FORMA PARA RADIER, PISO DE CONCRETO OU LAJE SOBRE SOLO, EM MADEIRA SERRADA - somente mão de obra</t>
  </si>
  <si>
    <t xml:space="preserve"> CP-47 </t>
  </si>
  <si>
    <t>ARMAÇÃO E MONTAGEM DE LAJE DE ESTRUTURA CONVENCIONAL DE CONCRETO ARMADO UTILIZANDO AÇO CA-50 DE 10,0 MM - somente mão de obra</t>
  </si>
  <si>
    <t xml:space="preserve"> CP-63 </t>
  </si>
  <si>
    <t>ARMAÇÃO E MONTAGEM DE LAJE DE ESTRUTURA CONVENCIONAL DE CONCRETO ARMADO UTILIZANDO AÇO CA-50 DE 6,3 MM - somente mão de obra</t>
  </si>
  <si>
    <t xml:space="preserve"> 3.1.4 </t>
  </si>
  <si>
    <t xml:space="preserve"> CP-48 </t>
  </si>
  <si>
    <t>CONFECÇÃO DE CONCRETO FCK = 25MPA, TRAÇO 1:2,3:2,7 (EM MASSA SECA DE CIMENTO/ AREIA MÉDIA/ BRITA 1) - PREPARO MECÂNICO COM BETONEIRA 400 L - somente mão de obra</t>
  </si>
  <si>
    <t xml:space="preserve"> 3.1.5 </t>
  </si>
  <si>
    <t>ESTACA</t>
  </si>
  <si>
    <t xml:space="preserve"> CP-49 </t>
  </si>
  <si>
    <t>ESCAVAÇÃO MANUAL PARA ESTACA</t>
  </si>
  <si>
    <t xml:space="preserve"> CP-50 </t>
  </si>
  <si>
    <t>ARMAÇÃO E MONTAGEM DE ESTACA - UTILIZANDO AÇO CA-60 DE 5,0 MM - somente mão de obra</t>
  </si>
  <si>
    <t xml:space="preserve"> 3.2.3 </t>
  </si>
  <si>
    <t xml:space="preserve"> CP-51 </t>
  </si>
  <si>
    <t>ARMAÇÃO E MONTAGEM DE ESTACA - UTILIZANDO AÇO CA-50 DE 10,0 MM - somente mão de obra</t>
  </si>
  <si>
    <t xml:space="preserve"> 3.2.4 </t>
  </si>
  <si>
    <t xml:space="preserve"> 3.2.5 </t>
  </si>
  <si>
    <t xml:space="preserve"> 3.3 </t>
  </si>
  <si>
    <t>VIGA DE BORDA/BALDRAME</t>
  </si>
  <si>
    <t xml:space="preserve"> 3.3.1 </t>
  </si>
  <si>
    <t xml:space="preserve"> CP-52 </t>
  </si>
  <si>
    <t>FABRICAÇÃO DE FÔRMA PARA VIGAS, COM MADEIRA SERRADA, E = 25 MM - somente mão de obra</t>
  </si>
  <si>
    <t xml:space="preserve"> 3.3.2 </t>
  </si>
  <si>
    <t xml:space="preserve"> CP-53 </t>
  </si>
  <si>
    <t>ARMAÇÃO  E MONTAGEM DE VIGA UTILIZANDO AÇO CA-60 DE 5 MM - somente mão de obra</t>
  </si>
  <si>
    <t xml:space="preserve"> 3.3.3 </t>
  </si>
  <si>
    <t xml:space="preserve"> CP-55 </t>
  </si>
  <si>
    <t>ARMAÇÃO  E MONTAGEM DE VIGA BALDRAME UTILIZANDO AÇO CA-50 DE 8 MM - somente mão de obra</t>
  </si>
  <si>
    <t xml:space="preserve"> 3.3.4 </t>
  </si>
  <si>
    <t xml:space="preserve"> 3.3.5 </t>
  </si>
  <si>
    <t xml:space="preserve"> CP-61 </t>
  </si>
  <si>
    <t>FABRICAÇÃO DE FÔRMA PILAR EM MADEIRA SERRADA, E=25 MM - somente mão de obra</t>
  </si>
  <si>
    <t xml:space="preserve"> CP-56 </t>
  </si>
  <si>
    <t>ARMAÇÃO E MONTAGEM DE PILAR DE CONCRETO ARMADO UTILIZANDO AÇO CA-50 DE 10,0 MM - somente mão de obra</t>
  </si>
  <si>
    <t xml:space="preserve"> CP-57 </t>
  </si>
  <si>
    <t>ARMAÇÃO E MONTAGEM DE PILAR DE CONCRETO ARMADO UTILIZANDO AÇO CA-60 DE 5,0 MM - somente mão de obra</t>
  </si>
  <si>
    <t>ALAS</t>
  </si>
  <si>
    <t xml:space="preserve"> CP-59 </t>
  </si>
  <si>
    <t>FABRICAÇÃO DE FÔRMA PAREDE DE CONCRETO, EM MADEIRA SERRADA, E=25 MM - somente mão de obra</t>
  </si>
  <si>
    <t xml:space="preserve"> CP-60 </t>
  </si>
  <si>
    <t xml:space="preserve"> 4.3 </t>
  </si>
  <si>
    <t xml:space="preserve"> 4.3.1 </t>
  </si>
  <si>
    <t xml:space="preserve"> 4.3.2 </t>
  </si>
  <si>
    <t xml:space="preserve"> CP-62 </t>
  </si>
  <si>
    <t>ARMAÇÃO VIGA DE ESTRUTURA CONVENCIONAL DE CONCRETO ARMADO UTILIZANDO AÇO CA-50 DE 8,0 MM - somente mão de obra</t>
  </si>
  <si>
    <t xml:space="preserve"> 4.3.3 </t>
  </si>
  <si>
    <t xml:space="preserve"> 4.3.4 </t>
  </si>
  <si>
    <t xml:space="preserve"> 4.3.5 </t>
  </si>
  <si>
    <t xml:space="preserve">1.1 </t>
  </si>
  <si>
    <t>Largura</t>
  </si>
  <si>
    <t>Comprimento</t>
  </si>
  <si>
    <t>Dimensão (D) - m</t>
  </si>
  <si>
    <t>QxD</t>
  </si>
  <si>
    <t>Detalhamento de base para aduelas de concreto - 3 BOCAS - Prancha 01/04</t>
  </si>
  <si>
    <t>Detalhamento de base para aduelas de concreto - 3 BOCAS - Prancha 04/04</t>
  </si>
  <si>
    <t>Laje 1 e Laje 3</t>
  </si>
  <si>
    <t>QxA</t>
  </si>
  <si>
    <t>Laje 2</t>
  </si>
  <si>
    <t>QxAxE</t>
  </si>
  <si>
    <t>Detalhamento de base para aduelas de concreto - 3 BOCAS - Prancha 02/04</t>
  </si>
  <si>
    <t>Armadura inferior</t>
  </si>
  <si>
    <t>Peso (P) - kg</t>
  </si>
  <si>
    <t>QxP</t>
  </si>
  <si>
    <t>Armadura superior</t>
  </si>
  <si>
    <t>Igual ao item 3.1.4</t>
  </si>
  <si>
    <t>QxLxCxP</t>
  </si>
  <si>
    <t>P1=P2=P3=P4=P5=P8=P9=P12=P13=P14=P15=P16</t>
  </si>
  <si>
    <t>P6=P7=P10=P11</t>
  </si>
  <si>
    <t>Igual item 3.2.4</t>
  </si>
  <si>
    <t xml:space="preserve">2.1 </t>
  </si>
  <si>
    <t>MOBILIZACAO E DESMOBILIZACAO DE CANTEIRO</t>
  </si>
  <si>
    <t>Igual item 3.3.4</t>
  </si>
  <si>
    <t xml:space="preserve">Subtração de pilar interno </t>
  </si>
  <si>
    <t>P1=P2=P15=P16</t>
  </si>
  <si>
    <t>Altura(A) - m</t>
  </si>
  <si>
    <t>P3=P4=P13=P14</t>
  </si>
  <si>
    <t>Qx(2L+2C)xA</t>
  </si>
  <si>
    <t>P5=P8=P9=P12</t>
  </si>
  <si>
    <t>QxLxCxA</t>
  </si>
  <si>
    <t>Igual item 4.14</t>
  </si>
  <si>
    <t>Subtração de pilares interno de alas</t>
  </si>
  <si>
    <t>Igual ao item 4.2.3</t>
  </si>
  <si>
    <t>Detalhamento de base para aduelas de concreto - 3 BOCAS - Prancha 03/04</t>
  </si>
  <si>
    <t>Igual ao item 4.3.5</t>
  </si>
  <si>
    <t>OPERADOR DE MÁQUINAS E EQUIPAMENTOS COM ENCARGOS COMPLEMENTARES</t>
  </si>
  <si>
    <t>MÃO DE OBRA PARA CONSTRUÇÃO DE BUEIRO TRIPLO CELULAR DE CONCRETO</t>
  </si>
  <si>
    <t>LANÇAMENTO COM USO DE BALDES, ADENSAMENTO E ACABAMENTO DE CONCRETO EM ESTRUTURAS - somente mão de obra</t>
  </si>
  <si>
    <t>CP-65</t>
  </si>
  <si>
    <t xml:space="preserve"> CP-65 </t>
  </si>
  <si>
    <t>SERVIÇOS PRELIMINARES E MOBILIZAÇÃO/DESMOBILIZAÇÃO</t>
  </si>
  <si>
    <t>ARMAÇÃO DO SISTEMA DE PAREDES DE CONCRETO, EXECUTADA COMO REFORÇO, VERGALHÃO DE 6,3 MM DE DIÂMETRO  - somente mão de obra</t>
  </si>
  <si>
    <t>Termo de Convênio sem transferência de recursos financeiros nº 0971/2021 - SINFRA</t>
  </si>
  <si>
    <t>Peso Acumulado (%)</t>
  </si>
  <si>
    <t>33,0</t>
  </si>
  <si>
    <t>1,0</t>
  </si>
  <si>
    <t>46,36</t>
  </si>
  <si>
    <t>53,2</t>
  </si>
  <si>
    <t>173,42</t>
  </si>
  <si>
    <t>1.486,02</t>
  </si>
  <si>
    <t>756,12</t>
  </si>
  <si>
    <t>64,96</t>
  </si>
  <si>
    <t>20,29</t>
  </si>
  <si>
    <t>60,1</t>
  </si>
  <si>
    <t>70,0</t>
  </si>
  <si>
    <t>177,34</t>
  </si>
  <si>
    <t>2,91</t>
  </si>
  <si>
    <t>42,9</t>
  </si>
  <si>
    <t>123,1</t>
  </si>
  <si>
    <t>164,39</t>
  </si>
  <si>
    <t>55,6</t>
  </si>
  <si>
    <t>136,0</t>
  </si>
  <si>
    <t>83,6</t>
  </si>
  <si>
    <t>61,8</t>
  </si>
  <si>
    <t>1,68</t>
  </si>
  <si>
    <t>100,00</t>
  </si>
  <si>
    <t>Total sem BDI</t>
  </si>
  <si>
    <t>Total do BDI</t>
  </si>
  <si>
    <t>Total Geral</t>
  </si>
  <si>
    <t>CURVA ABC</t>
  </si>
  <si>
    <t xml:space="preserve"> CP-66 </t>
  </si>
  <si>
    <t>MOBILIZACAO E DESMOBILIZACAO DE CANTEIRO - Arrozal</t>
  </si>
  <si>
    <t>Área (A) - m²</t>
  </si>
  <si>
    <t>TOTAL - kg</t>
  </si>
  <si>
    <t>DatadoOrçamento:</t>
  </si>
  <si>
    <t>CP-01</t>
  </si>
  <si>
    <t>CP-44</t>
  </si>
  <si>
    <t>CP-45</t>
  </si>
  <si>
    <t>CP-58</t>
  </si>
  <si>
    <t>CP-46</t>
  </si>
  <si>
    <t>CP-47</t>
  </si>
  <si>
    <t>CP-63</t>
  </si>
  <si>
    <t>CP-48</t>
  </si>
  <si>
    <t>CP-49</t>
  </si>
  <si>
    <t>CP-50</t>
  </si>
  <si>
    <t>CP-51</t>
  </si>
  <si>
    <t>CP-52</t>
  </si>
  <si>
    <t>CP-53</t>
  </si>
  <si>
    <t>CP-55</t>
  </si>
  <si>
    <t>CP-61</t>
  </si>
  <si>
    <t>CP-56</t>
  </si>
  <si>
    <t>CP-57</t>
  </si>
  <si>
    <t>CP-59</t>
  </si>
  <si>
    <t>CP-60</t>
  </si>
  <si>
    <t>CP-62</t>
  </si>
  <si>
    <t>1.1</t>
  </si>
  <si>
    <t>ComposiçãoAuxiliar</t>
  </si>
  <si>
    <t>2.1</t>
  </si>
  <si>
    <t>CP-66</t>
  </si>
  <si>
    <t>MOTORISTA DE VEIÍCULO LEVE COM ENCARGOS COMPLEMENTARES</t>
  </si>
  <si>
    <t>MESTRE DE OBRAS COM ENCARGOS COMPLEMENTARES</t>
  </si>
  <si>
    <t>2.2</t>
  </si>
  <si>
    <t>2.3</t>
  </si>
  <si>
    <t>2.4</t>
  </si>
  <si>
    <t>3.1</t>
  </si>
  <si>
    <t>3.1.1</t>
  </si>
  <si>
    <t>3.1.2</t>
  </si>
  <si>
    <t>3.1.3</t>
  </si>
  <si>
    <t>3.1.4</t>
  </si>
  <si>
    <t>3.1.5</t>
  </si>
  <si>
    <t>3.2</t>
  </si>
  <si>
    <t>3.2.1</t>
  </si>
  <si>
    <t>3.2.2</t>
  </si>
  <si>
    <t>3.2.3</t>
  </si>
  <si>
    <t>3.2.4</t>
  </si>
  <si>
    <t>3.2.5</t>
  </si>
  <si>
    <t>3.3</t>
  </si>
  <si>
    <t>3.3.1</t>
  </si>
  <si>
    <t>3.3.2</t>
  </si>
  <si>
    <t>3.3.3</t>
  </si>
  <si>
    <t>3.3.4</t>
  </si>
  <si>
    <t>3.3.5</t>
  </si>
  <si>
    <t>4.1</t>
  </si>
  <si>
    <t>4.1.1</t>
  </si>
  <si>
    <t>4.1.2</t>
  </si>
  <si>
    <t>4.1.3</t>
  </si>
  <si>
    <t>4.1.4</t>
  </si>
  <si>
    <t>4.1.5</t>
  </si>
  <si>
    <t>4.2</t>
  </si>
  <si>
    <t>4.2.1</t>
  </si>
  <si>
    <t>4.2.2</t>
  </si>
  <si>
    <t>4.2.3</t>
  </si>
  <si>
    <t>4.2.4</t>
  </si>
  <si>
    <t>4.3</t>
  </si>
  <si>
    <t>4.3.1</t>
  </si>
  <si>
    <t>4.3.2</t>
  </si>
  <si>
    <t>4.3.3</t>
  </si>
  <si>
    <t>4.3.4</t>
  </si>
  <si>
    <t>4.3.5</t>
  </si>
  <si>
    <t>Posição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</si>
  <si>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</si>
  <si>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</si>
  <si>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</si>
  <si>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</si>
  <si>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</si>
  <si>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</si>
  <si>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</si>
  <si>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</si>
  <si>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</si>
  <si>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</si>
  <si>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</si>
  <si>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</si>
  <si>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</si>
  <si>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</si>
  <si>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</si>
  <si>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</si>
  <si>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</si>
  <si>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</si>
  <si>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</si>
  <si>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</si>
  <si>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</si>
  <si>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</si>
  <si>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Valor  Unit</t>
  </si>
  <si>
    <t>296,80</t>
  </si>
  <si>
    <t>9.794,40</t>
  </si>
  <si>
    <t>22,46</t>
  </si>
  <si>
    <t>8.301,87</t>
  </si>
  <si>
    <t>19,04</t>
  </si>
  <si>
    <t>41,51</t>
  </si>
  <si>
    <t>67,44</t>
  </si>
  <si>
    <t>3.126,51</t>
  </si>
  <si>
    <t>7,17</t>
  </si>
  <si>
    <t>48,68</t>
  </si>
  <si>
    <t>57,78</t>
  </si>
  <si>
    <t>3.073,89</t>
  </si>
  <si>
    <t>7,05</t>
  </si>
  <si>
    <t>55,73</t>
  </si>
  <si>
    <t>2.881,81</t>
  </si>
  <si>
    <t>6,61</t>
  </si>
  <si>
    <t>62,34</t>
  </si>
  <si>
    <t>79,95</t>
  </si>
  <si>
    <t>2.638,35</t>
  </si>
  <si>
    <t>6,05</t>
  </si>
  <si>
    <t>68,39</t>
  </si>
  <si>
    <t>15,07</t>
  </si>
  <si>
    <t>2.613,43</t>
  </si>
  <si>
    <t>5,99</t>
  </si>
  <si>
    <t>74,38</t>
  </si>
  <si>
    <t>1,74</t>
  </si>
  <si>
    <t>2.585,67</t>
  </si>
  <si>
    <t>5,93</t>
  </si>
  <si>
    <t>80,31</t>
  </si>
  <si>
    <t>2,79</t>
  </si>
  <si>
    <t>2.109,57</t>
  </si>
  <si>
    <t>4,84</t>
  </si>
  <si>
    <t>85,15</t>
  </si>
  <si>
    <t>19,76</t>
  </si>
  <si>
    <t>1.283,60</t>
  </si>
  <si>
    <t>2,94</t>
  </si>
  <si>
    <t>88,10</t>
  </si>
  <si>
    <t>61,59</t>
  </si>
  <si>
    <t>1.249,66</t>
  </si>
  <si>
    <t>2,87</t>
  </si>
  <si>
    <t>90,96</t>
  </si>
  <si>
    <t>15,46</t>
  </si>
  <si>
    <t>929,14</t>
  </si>
  <si>
    <t>2,13</t>
  </si>
  <si>
    <t>93,09</t>
  </si>
  <si>
    <t>8,50</t>
  </si>
  <si>
    <t>595,00</t>
  </si>
  <si>
    <t>1,36</t>
  </si>
  <si>
    <t>94,46</t>
  </si>
  <si>
    <t>3,18</t>
  </si>
  <si>
    <t>563,94</t>
  </si>
  <si>
    <t>1,29</t>
  </si>
  <si>
    <t>95,75</t>
  </si>
  <si>
    <t>7,77</t>
  </si>
  <si>
    <t>333,33</t>
  </si>
  <si>
    <t>0,76</t>
  </si>
  <si>
    <t>96,52</t>
  </si>
  <si>
    <t>2,45</t>
  </si>
  <si>
    <t>301,59</t>
  </si>
  <si>
    <t>0,69</t>
  </si>
  <si>
    <t>97,21</t>
  </si>
  <si>
    <t>1,57</t>
  </si>
  <si>
    <t>258,09</t>
  </si>
  <si>
    <t>0,59</t>
  </si>
  <si>
    <t>97,80</t>
  </si>
  <si>
    <t>4,47</t>
  </si>
  <si>
    <t>248,53</t>
  </si>
  <si>
    <t>0,57</t>
  </si>
  <si>
    <t>98,37</t>
  </si>
  <si>
    <t>1,46</t>
  </si>
  <si>
    <t>198,56</t>
  </si>
  <si>
    <t>0,46</t>
  </si>
  <si>
    <t>98,83</t>
  </si>
  <si>
    <t>2,22</t>
  </si>
  <si>
    <t>185,59</t>
  </si>
  <si>
    <t>0,43</t>
  </si>
  <si>
    <t>99,25</t>
  </si>
  <si>
    <t>179,83</t>
  </si>
  <si>
    <t>0,41</t>
  </si>
  <si>
    <t>99,66</t>
  </si>
  <si>
    <t>87,03</t>
  </si>
  <si>
    <t>146,21</t>
  </si>
  <si>
    <t>0,34</t>
  </si>
  <si>
    <t>MEMORIAL DE CÁLCULO DE QUANTITATIVOS</t>
  </si>
  <si>
    <t>PLANILHA ORÇAMENTÁRIA - COMPOSIÇÃO DE CUSTO UNITÁRIO</t>
  </si>
  <si>
    <t xml:space="preserve">PARCELA REFERENTE AO BDI </t>
  </si>
  <si>
    <t>TOTAL GERAL COM BDI</t>
  </si>
  <si>
    <t>Meta 02: Córrego Arrozal 02, Zona Rural, Vila Bela da Santíssima Trindade-MT</t>
  </si>
  <si>
    <t>Latitude: 14°58'33,57"S; Longitude: 59°54'59,21"W</t>
  </si>
  <si>
    <t>Referência: SINAPI 01/2023 - SICRO 10/2022 - SBC 03/2023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</si>
</sst>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</numFmts>
  <fonts count="57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name val="Courier New"/>
      <family val="3"/>
    </font>
    <font>
      <b/>
      <sz val="2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name val="Courier New"/>
      <family val="3"/>
    </font>
    <font>
      <sz val="10"/>
      <color rgb="FF000000"/>
      <name val="Arial"/>
      <family val="2"/>
    </font>
    <font>
      <b/>
      <sz val="12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CACAC"/>
      </patternFill>
    </fill>
    <fill>
      <patternFill patternType="solid">
        <fgColor theme="0" tint="-0.249977111117893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</borders>
  <cellStyleXfs count="25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" fillId="0" borderId="0"/>
    <xf numFmtId="0" fontId="25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7" fillId="0" borderId="0"/>
    <xf numFmtId="43" fontId="8" fillId="0" borderId="0" applyFont="0" applyFill="0" applyBorder="0" applyAlignment="0" applyProtection="0"/>
    <xf numFmtId="170" fontId="25" fillId="0" borderId="0" applyFill="0" applyBorder="0" applyAlignment="0" applyProtection="0"/>
    <xf numFmtId="171" fontId="40" fillId="0" borderId="0" applyFill="0" applyBorder="0" applyAlignment="0" applyProtection="0"/>
    <xf numFmtId="171" fontId="25" fillId="0" borderId="0" applyFill="0" applyBorder="0" applyAlignment="0" applyProtection="0"/>
    <xf numFmtId="0" fontId="1" fillId="0" borderId="0"/>
    <xf numFmtId="0" fontId="25" fillId="0" borderId="0"/>
    <xf numFmtId="0" fontId="40" fillId="0" borderId="0"/>
    <xf numFmtId="0" fontId="1" fillId="0" borderId="0"/>
    <xf numFmtId="9" fontId="40" fillId="0" borderId="0" applyFill="0" applyBorder="0" applyAlignment="0" applyProtection="0"/>
    <xf numFmtId="169" fontId="25" fillId="0" borderId="0" applyFill="0" applyBorder="0" applyAlignment="0" applyProtection="0"/>
    <xf numFmtId="43" fontId="1" fillId="0" borderId="0" applyFont="0" applyFill="0" applyBorder="0" applyAlignment="0" applyProtection="0"/>
    <xf numFmtId="40" fontId="4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82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14" fillId="0" borderId="13" xfId="0" applyFont="1" applyBorder="1" applyAlignment="1">
      <alignment horizontal="right" vertical="center" wrapText="1"/>
    </xf>
    <xf numFmtId="166" fontId="16" fillId="0" borderId="11" xfId="0" applyNumberFormat="1" applyFont="1" applyBorder="1" applyAlignment="1">
      <alignment horizontal="right" vertical="center"/>
    </xf>
    <xf numFmtId="10" fontId="8" fillId="0" borderId="16" xfId="2" applyNumberForma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/>
    </xf>
    <xf numFmtId="10" fontId="24" fillId="0" borderId="12" xfId="2" applyNumberFormat="1" applyFont="1" applyBorder="1" applyAlignment="1">
      <alignment horizontal="center" vertical="center" wrapText="1"/>
    </xf>
    <xf numFmtId="0" fontId="24" fillId="11" borderId="12" xfId="0" applyFont="1" applyFill="1" applyBorder="1" applyAlignment="1">
      <alignment horizontal="left" vertical="center" wrapText="1"/>
    </xf>
    <xf numFmtId="10" fontId="24" fillId="11" borderId="12" xfId="2" applyNumberFormat="1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11" borderId="12" xfId="0" applyFont="1" applyFill="1" applyBorder="1" applyAlignment="1">
      <alignment horizontal="left" vertical="center"/>
    </xf>
    <xf numFmtId="10" fontId="24" fillId="0" borderId="12" xfId="2" applyNumberFormat="1" applyFont="1" applyBorder="1" applyAlignment="1">
      <alignment horizontal="center" vertical="center"/>
    </xf>
    <xf numFmtId="10" fontId="24" fillId="11" borderId="12" xfId="2" applyNumberFormat="1" applyFont="1" applyFill="1" applyBorder="1" applyAlignment="1">
      <alignment horizontal="center" vertical="center"/>
    </xf>
    <xf numFmtId="0" fontId="22" fillId="11" borderId="12" xfId="0" applyFont="1" applyFill="1" applyBorder="1" applyAlignment="1">
      <alignment horizontal="center" vertical="center" wrapText="1"/>
    </xf>
    <xf numFmtId="10" fontId="22" fillId="11" borderId="12" xfId="2" applyNumberFormat="1" applyFont="1" applyFill="1" applyBorder="1" applyAlignment="1">
      <alignment horizontal="center" vertical="center" wrapText="1"/>
    </xf>
    <xf numFmtId="10" fontId="22" fillId="0" borderId="12" xfId="2" applyNumberFormat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10" fontId="24" fillId="0" borderId="27" xfId="2" applyNumberFormat="1" applyFont="1" applyBorder="1" applyAlignment="1">
      <alignment horizontal="center" vertical="center" wrapText="1"/>
    </xf>
    <xf numFmtId="0" fontId="24" fillId="11" borderId="15" xfId="0" applyFont="1" applyFill="1" applyBorder="1" applyAlignment="1">
      <alignment horizontal="center" vertical="center" wrapText="1"/>
    </xf>
    <xf numFmtId="10" fontId="24" fillId="11" borderId="27" xfId="2" applyNumberFormat="1" applyFont="1" applyFill="1" applyBorder="1" applyAlignment="1">
      <alignment horizontal="center" vertical="center" wrapText="1"/>
    </xf>
    <xf numFmtId="10" fontId="24" fillId="0" borderId="27" xfId="2" applyNumberFormat="1" applyFont="1" applyBorder="1" applyAlignment="1">
      <alignment horizontal="center" vertical="center"/>
    </xf>
    <xf numFmtId="10" fontId="24" fillId="11" borderId="27" xfId="2" applyNumberFormat="1" applyFont="1" applyFill="1" applyBorder="1" applyAlignment="1">
      <alignment horizontal="center" vertical="center"/>
    </xf>
    <xf numFmtId="0" fontId="22" fillId="11" borderId="15" xfId="0" applyFont="1" applyFill="1" applyBorder="1" applyAlignment="1">
      <alignment horizontal="center" vertical="center"/>
    </xf>
    <xf numFmtId="10" fontId="22" fillId="11" borderId="27" xfId="2" applyNumberFormat="1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/>
    </xf>
    <xf numFmtId="0" fontId="24" fillId="11" borderId="15" xfId="0" applyFont="1" applyFill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10" fontId="22" fillId="0" borderId="27" xfId="2" applyNumberFormat="1" applyFont="1" applyBorder="1" applyAlignment="1">
      <alignment horizontal="center" vertical="center" wrapText="1"/>
    </xf>
    <xf numFmtId="10" fontId="23" fillId="9" borderId="14" xfId="0" applyNumberFormat="1" applyFont="1" applyFill="1" applyBorder="1" applyAlignment="1">
      <alignment horizontal="center" vertical="center" wrapText="1"/>
    </xf>
    <xf numFmtId="10" fontId="23" fillId="9" borderId="23" xfId="0" applyNumberFormat="1" applyFont="1" applyFill="1" applyBorder="1" applyAlignment="1">
      <alignment horizontal="center" vertical="center" wrapText="1"/>
    </xf>
    <xf numFmtId="0" fontId="19" fillId="7" borderId="8" xfId="0" applyFont="1" applyFill="1" applyBorder="1"/>
    <xf numFmtId="166" fontId="16" fillId="0" borderId="15" xfId="0" applyNumberFormat="1" applyFont="1" applyBorder="1" applyAlignment="1">
      <alignment horizontal="right" vertical="center"/>
    </xf>
    <xf numFmtId="44" fontId="11" fillId="0" borderId="46" xfId="1" applyFont="1" applyBorder="1" applyAlignment="1">
      <alignment vertical="center"/>
    </xf>
    <xf numFmtId="44" fontId="11" fillId="0" borderId="50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6" fillId="0" borderId="0" xfId="0" applyFont="1" applyAlignment="1">
      <alignment vertical="center" wrapText="1"/>
    </xf>
    <xf numFmtId="0" fontId="25" fillId="0" borderId="0" xfId="3"/>
    <xf numFmtId="0" fontId="31" fillId="0" borderId="0" xfId="3" applyFont="1"/>
    <xf numFmtId="10" fontId="0" fillId="0" borderId="0" xfId="4" applyNumberFormat="1" applyFont="1" applyProtection="1"/>
    <xf numFmtId="0" fontId="11" fillId="0" borderId="52" xfId="3" applyFont="1" applyBorder="1" applyAlignment="1">
      <alignment horizontal="center" vertical="center"/>
    </xf>
    <xf numFmtId="0" fontId="25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5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5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5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9" fillId="7" borderId="0" xfId="0" applyFont="1" applyFill="1"/>
    <xf numFmtId="0" fontId="13" fillId="0" borderId="12" xfId="0" applyFont="1" applyBorder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25" fillId="0" borderId="5" xfId="3" applyBorder="1"/>
    <xf numFmtId="0" fontId="11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5" fillId="0" borderId="0" xfId="3" applyAlignment="1">
      <alignment horizontal="center" vertical="center" wrapText="1"/>
    </xf>
    <xf numFmtId="0" fontId="26" fillId="0" borderId="0" xfId="5" applyFont="1" applyAlignment="1">
      <alignment vertical="center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165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165" fontId="5" fillId="0" borderId="0" xfId="0" applyNumberFormat="1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38" fillId="0" borderId="0" xfId="0" applyFont="1"/>
    <xf numFmtId="168" fontId="38" fillId="0" borderId="0" xfId="12" applyNumberFormat="1" applyFont="1"/>
    <xf numFmtId="10" fontId="26" fillId="0" borderId="22" xfId="2" applyNumberFormat="1" applyFont="1" applyBorder="1" applyAlignment="1">
      <alignment horizontal="center" vertical="center"/>
    </xf>
    <xf numFmtId="0" fontId="43" fillId="0" borderId="12" xfId="0" applyFont="1" applyBorder="1" applyAlignment="1">
      <alignment horizontal="left" vertical="top" wrapText="1"/>
    </xf>
    <xf numFmtId="0" fontId="26" fillId="12" borderId="9" xfId="0" applyFont="1" applyFill="1" applyBorder="1" applyAlignment="1">
      <alignment horizontal="center" vertical="center" wrapText="1"/>
    </xf>
    <xf numFmtId="10" fontId="26" fillId="0" borderId="22" xfId="0" applyNumberFormat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10" fontId="26" fillId="0" borderId="27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10" fontId="26" fillId="0" borderId="5" xfId="0" applyNumberFormat="1" applyFont="1" applyBorder="1" applyAlignment="1">
      <alignment horizontal="center" vertical="center"/>
    </xf>
    <xf numFmtId="44" fontId="15" fillId="0" borderId="42" xfId="1" applyFont="1" applyBorder="1" applyAlignment="1">
      <alignment horizontal="left"/>
    </xf>
    <xf numFmtId="44" fontId="15" fillId="0" borderId="24" xfId="1" applyFont="1" applyBorder="1" applyAlignment="1"/>
    <xf numFmtId="44" fontId="15" fillId="0" borderId="19" xfId="1" applyFont="1" applyBorder="1" applyAlignment="1">
      <alignment horizontal="left"/>
    </xf>
    <xf numFmtId="44" fontId="15" fillId="0" borderId="53" xfId="1" applyFont="1" applyBorder="1" applyAlignment="1"/>
    <xf numFmtId="166" fontId="44" fillId="17" borderId="43" xfId="0" applyNumberFormat="1" applyFont="1" applyFill="1" applyBorder="1" applyAlignment="1">
      <alignment horizontal="center" vertical="center"/>
    </xf>
    <xf numFmtId="10" fontId="42" fillId="17" borderId="39" xfId="0" applyNumberFormat="1" applyFont="1" applyFill="1" applyBorder="1" applyAlignment="1">
      <alignment horizontal="center" vertical="center"/>
    </xf>
    <xf numFmtId="49" fontId="42" fillId="12" borderId="4" xfId="0" applyNumberFormat="1" applyFont="1" applyFill="1" applyBorder="1" applyAlignment="1">
      <alignment horizontal="center" vertical="center"/>
    </xf>
    <xf numFmtId="0" fontId="42" fillId="12" borderId="54" xfId="0" applyFont="1" applyFill="1" applyBorder="1" applyAlignment="1">
      <alignment horizontal="center" vertical="center"/>
    </xf>
    <xf numFmtId="166" fontId="42" fillId="12" borderId="55" xfId="0" applyNumberFormat="1" applyFont="1" applyFill="1" applyBorder="1" applyAlignment="1">
      <alignment horizontal="center" vertical="center"/>
    </xf>
    <xf numFmtId="10" fontId="15" fillId="0" borderId="16" xfId="2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4" fontId="43" fillId="0" borderId="0" xfId="1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0" fontId="52" fillId="0" borderId="0" xfId="0" applyFont="1" applyAlignment="1">
      <alignment horizontal="center" vertical="center" wrapText="1"/>
    </xf>
    <xf numFmtId="0" fontId="26" fillId="8" borderId="11" xfId="0" applyFont="1" applyFill="1" applyBorder="1" applyAlignment="1">
      <alignment horizontal="center" vertical="center"/>
    </xf>
    <xf numFmtId="4" fontId="26" fillId="8" borderId="47" xfId="0" applyNumberFormat="1" applyFont="1" applyFill="1" applyBorder="1" applyAlignment="1">
      <alignment horizontal="center" vertical="center"/>
    </xf>
    <xf numFmtId="0" fontId="26" fillId="12" borderId="10" xfId="0" applyFont="1" applyFill="1" applyBorder="1" applyAlignment="1">
      <alignment horizontal="left" vertical="center" wrapText="1"/>
    </xf>
    <xf numFmtId="10" fontId="26" fillId="0" borderId="9" xfId="0" applyNumberFormat="1" applyFont="1" applyBorder="1" applyAlignment="1">
      <alignment horizontal="center" vertical="center"/>
    </xf>
    <xf numFmtId="44" fontId="15" fillId="0" borderId="22" xfId="1" applyFont="1" applyBorder="1" applyAlignment="1">
      <alignment horizontal="center" vertical="center"/>
    </xf>
    <xf numFmtId="0" fontId="26" fillId="12" borderId="12" xfId="0" applyFont="1" applyFill="1" applyBorder="1" applyAlignment="1">
      <alignment horizontal="left" vertical="center" wrapText="1"/>
    </xf>
    <xf numFmtId="0" fontId="42" fillId="12" borderId="0" xfId="0" applyFont="1" applyFill="1" applyAlignment="1">
      <alignment vertical="top"/>
    </xf>
    <xf numFmtId="0" fontId="42" fillId="12" borderId="7" xfId="0" applyFont="1" applyFill="1" applyBorder="1" applyAlignment="1">
      <alignment vertical="top"/>
    </xf>
    <xf numFmtId="44" fontId="43" fillId="0" borderId="30" xfId="1" applyFont="1" applyFill="1" applyBorder="1" applyAlignment="1">
      <alignment horizontal="center" vertical="center" wrapText="1"/>
    </xf>
    <xf numFmtId="44" fontId="43" fillId="0" borderId="32" xfId="1" applyFont="1" applyFill="1" applyBorder="1" applyAlignment="1">
      <alignment horizontal="center" vertical="center" wrapText="1"/>
    </xf>
    <xf numFmtId="164" fontId="43" fillId="0" borderId="31" xfId="0" applyNumberFormat="1" applyFont="1" applyBorder="1" applyAlignment="1">
      <alignment horizontal="right" vertical="top" wrapText="1"/>
    </xf>
    <xf numFmtId="0" fontId="15" fillId="0" borderId="31" xfId="0" applyFont="1" applyBorder="1"/>
    <xf numFmtId="0" fontId="15" fillId="0" borderId="30" xfId="0" applyFont="1" applyBorder="1"/>
    <xf numFmtId="0" fontId="15" fillId="0" borderId="32" xfId="0" applyFont="1" applyBorder="1"/>
    <xf numFmtId="166" fontId="42" fillId="0" borderId="43" xfId="0" applyNumberFormat="1" applyFont="1" applyBorder="1" applyAlignment="1">
      <alignment vertical="center"/>
    </xf>
    <xf numFmtId="10" fontId="42" fillId="0" borderId="39" xfId="0" applyNumberFormat="1" applyFont="1" applyBorder="1" applyAlignment="1">
      <alignment horizontal="center" vertical="center"/>
    </xf>
    <xf numFmtId="10" fontId="11" fillId="0" borderId="49" xfId="0" applyNumberFormat="1" applyFont="1" applyBorder="1" applyAlignment="1">
      <alignment horizontal="center" vertical="center"/>
    </xf>
    <xf numFmtId="10" fontId="11" fillId="0" borderId="45" xfId="0" applyNumberFormat="1" applyFont="1" applyBorder="1" applyAlignment="1">
      <alignment horizontal="center" vertical="center"/>
    </xf>
    <xf numFmtId="166" fontId="15" fillId="0" borderId="15" xfId="0" applyNumberFormat="1" applyFont="1" applyBorder="1" applyAlignment="1">
      <alignment horizontal="right" vertical="center"/>
    </xf>
    <xf numFmtId="166" fontId="15" fillId="0" borderId="11" xfId="0" applyNumberFormat="1" applyFont="1" applyBorder="1" applyAlignment="1">
      <alignment horizontal="right" vertical="center"/>
    </xf>
    <xf numFmtId="44" fontId="26" fillId="12" borderId="12" xfId="1" applyFont="1" applyFill="1" applyBorder="1" applyAlignment="1">
      <alignment horizontal="center" vertical="center" wrapText="1"/>
    </xf>
    <xf numFmtId="44" fontId="26" fillId="12" borderId="10" xfId="1" applyFont="1" applyFill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44" fontId="43" fillId="0" borderId="7" xfId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4" fontId="11" fillId="0" borderId="4" xfId="0" applyNumberFormat="1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166" fontId="15" fillId="0" borderId="9" xfId="0" applyNumberFormat="1" applyFont="1" applyBorder="1" applyAlignment="1">
      <alignment horizontal="right" vertical="center"/>
    </xf>
    <xf numFmtId="166" fontId="15" fillId="0" borderId="13" xfId="0" applyNumberFormat="1" applyFont="1" applyBorder="1" applyAlignment="1">
      <alignment horizontal="right" vertical="center"/>
    </xf>
    <xf numFmtId="0" fontId="35" fillId="6" borderId="2" xfId="0" applyFont="1" applyFill="1" applyBorder="1" applyAlignment="1">
      <alignment wrapText="1"/>
    </xf>
    <xf numFmtId="0" fontId="35" fillId="6" borderId="0" xfId="0" applyFont="1" applyFill="1" applyAlignment="1">
      <alignment wrapText="1"/>
    </xf>
    <xf numFmtId="0" fontId="53" fillId="18" borderId="12" xfId="0" applyFont="1" applyFill="1" applyBorder="1" applyAlignment="1">
      <alignment horizontal="left" vertical="top" wrapText="1"/>
    </xf>
    <xf numFmtId="0" fontId="4" fillId="6" borderId="12" xfId="0" applyFont="1" applyFill="1" applyBorder="1" applyAlignment="1">
      <alignment horizontal="left" vertical="top" wrapText="1"/>
    </xf>
    <xf numFmtId="0" fontId="3" fillId="6" borderId="12" xfId="0" applyFont="1" applyFill="1" applyBorder="1" applyAlignment="1">
      <alignment horizontal="left" vertical="top" wrapText="1"/>
    </xf>
    <xf numFmtId="0" fontId="43" fillId="6" borderId="12" xfId="0" applyFont="1" applyFill="1" applyBorder="1" applyAlignment="1">
      <alignment horizontal="left" vertical="top" wrapText="1"/>
    </xf>
    <xf numFmtId="0" fontId="43" fillId="6" borderId="12" xfId="0" applyFont="1" applyFill="1" applyBorder="1" applyAlignment="1">
      <alignment horizontal="center" vertical="center" wrapText="1"/>
    </xf>
    <xf numFmtId="0" fontId="35" fillId="6" borderId="2" xfId="0" applyFont="1" applyFill="1" applyBorder="1" applyAlignment="1">
      <alignment vertical="center" wrapText="1"/>
    </xf>
    <xf numFmtId="0" fontId="35" fillId="6" borderId="0" xfId="0" applyFont="1" applyFill="1" applyAlignment="1">
      <alignment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53" fillId="18" borderId="1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3" fontId="0" fillId="0" borderId="0" xfId="12" applyFont="1" applyFill="1" applyBorder="1" applyAlignment="1">
      <alignment horizontal="center" vertical="center"/>
    </xf>
    <xf numFmtId="0" fontId="43" fillId="6" borderId="0" xfId="0" applyFont="1" applyFill="1" applyAlignment="1">
      <alignment horizontal="left" vertical="top" wrapText="1"/>
    </xf>
    <xf numFmtId="0" fontId="43" fillId="6" borderId="0" xfId="0" applyFont="1" applyFill="1" applyAlignment="1">
      <alignment horizontal="center" vertical="center" wrapText="1"/>
    </xf>
    <xf numFmtId="166" fontId="25" fillId="0" borderId="12" xfId="0" applyNumberFormat="1" applyFont="1" applyBorder="1" applyAlignment="1">
      <alignment horizontal="center" vertical="center"/>
    </xf>
    <xf numFmtId="43" fontId="25" fillId="0" borderId="12" xfId="12" applyFont="1" applyBorder="1" applyAlignment="1">
      <alignment horizontal="center" vertical="center"/>
    </xf>
    <xf numFmtId="43" fontId="25" fillId="0" borderId="12" xfId="12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4" fontId="25" fillId="0" borderId="12" xfId="0" applyNumberFormat="1" applyFont="1" applyBorder="1" applyAlignment="1">
      <alignment horizontal="center" vertical="center"/>
    </xf>
    <xf numFmtId="43" fontId="5" fillId="0" borderId="0" xfId="12" applyFont="1" applyFill="1" applyBorder="1" applyAlignment="1">
      <alignment horizontal="center" vertical="center" wrapText="1"/>
    </xf>
    <xf numFmtId="43" fontId="5" fillId="0" borderId="0" xfId="12" applyFont="1" applyFill="1" applyBorder="1" applyAlignment="1">
      <alignment horizontal="center" vertical="center"/>
    </xf>
    <xf numFmtId="0" fontId="13" fillId="0" borderId="47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44" fontId="11" fillId="0" borderId="0" xfId="1" applyFont="1" applyBorder="1" applyAlignment="1">
      <alignment horizontal="center" vertical="center"/>
    </xf>
    <xf numFmtId="43" fontId="25" fillId="0" borderId="0" xfId="12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left" vertical="top" wrapText="1"/>
    </xf>
    <xf numFmtId="0" fontId="35" fillId="6" borderId="2" xfId="0" applyFont="1" applyFill="1" applyBorder="1" applyAlignment="1">
      <alignment horizontal="center" vertical="center" wrapText="1"/>
    </xf>
    <xf numFmtId="0" fontId="35" fillId="6" borderId="0" xfId="0" applyFont="1" applyFill="1" applyAlignment="1">
      <alignment horizontal="center" vertical="center" wrapText="1"/>
    </xf>
    <xf numFmtId="0" fontId="53" fillId="18" borderId="12" xfId="0" applyFont="1" applyFill="1" applyBorder="1" applyAlignment="1">
      <alignment horizontal="center" vertical="center" wrapText="1"/>
    </xf>
    <xf numFmtId="43" fontId="43" fillId="6" borderId="12" xfId="12" applyFont="1" applyFill="1" applyBorder="1" applyAlignment="1">
      <alignment horizontal="center" vertical="center" wrapText="1"/>
    </xf>
    <xf numFmtId="0" fontId="49" fillId="0" borderId="47" xfId="0" applyFont="1" applyBorder="1" applyAlignment="1">
      <alignment horizontal="left" vertical="center"/>
    </xf>
    <xf numFmtId="0" fontId="49" fillId="0" borderId="48" xfId="0" applyFont="1" applyBorder="1" applyAlignment="1">
      <alignment horizontal="left" vertical="center"/>
    </xf>
    <xf numFmtId="14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3" fillId="0" borderId="48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44" fontId="11" fillId="0" borderId="0" xfId="1" applyFont="1" applyBorder="1" applyAlignment="1">
      <alignment vertical="center"/>
    </xf>
    <xf numFmtId="10" fontId="26" fillId="0" borderId="65" xfId="0" applyNumberFormat="1" applyFont="1" applyBorder="1" applyAlignment="1">
      <alignment horizontal="center" vertical="center"/>
    </xf>
    <xf numFmtId="44" fontId="15" fillId="0" borderId="26" xfId="1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53" fillId="0" borderId="12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10" fillId="0" borderId="7" xfId="1" applyFont="1" applyBorder="1" applyAlignment="1">
      <alignment horizontal="center" vertical="center"/>
    </xf>
    <xf numFmtId="0" fontId="43" fillId="0" borderId="12" xfId="0" applyFont="1" applyBorder="1" applyAlignment="1">
      <alignment horizontal="center" vertical="top" wrapText="1"/>
    </xf>
    <xf numFmtId="43" fontId="10" fillId="0" borderId="7" xfId="12" applyFont="1" applyBorder="1" applyAlignment="1">
      <alignment horizontal="center" vertical="center"/>
    </xf>
    <xf numFmtId="44" fontId="5" fillId="0" borderId="0" xfId="1" applyFont="1" applyFill="1" applyBorder="1" applyAlignment="1">
      <alignment horizontal="right" vertical="top" wrapText="1"/>
    </xf>
    <xf numFmtId="44" fontId="11" fillId="0" borderId="67" xfId="1" applyFont="1" applyBorder="1" applyAlignment="1">
      <alignment vertical="center"/>
    </xf>
    <xf numFmtId="44" fontId="11" fillId="0" borderId="68" xfId="1" applyFont="1" applyBorder="1" applyAlignment="1">
      <alignment vertical="center"/>
    </xf>
    <xf numFmtId="0" fontId="26" fillId="8" borderId="13" xfId="0" applyFont="1" applyFill="1" applyBorder="1" applyAlignment="1">
      <alignment horizontal="center" vertical="center"/>
    </xf>
    <xf numFmtId="4" fontId="26" fillId="8" borderId="23" xfId="0" applyNumberFormat="1" applyFont="1" applyFill="1" applyBorder="1" applyAlignment="1">
      <alignment horizontal="center" vertical="center"/>
    </xf>
    <xf numFmtId="0" fontId="26" fillId="8" borderId="34" xfId="0" applyFont="1" applyFill="1" applyBorder="1" applyAlignment="1">
      <alignment horizontal="center" vertical="center"/>
    </xf>
    <xf numFmtId="4" fontId="26" fillId="8" borderId="28" xfId="0" applyNumberFormat="1" applyFont="1" applyFill="1" applyBorder="1" applyAlignment="1">
      <alignment horizontal="center" vertical="center"/>
    </xf>
    <xf numFmtId="43" fontId="43" fillId="6" borderId="0" xfId="12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0" fontId="4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43" fillId="0" borderId="0" xfId="0" applyFont="1" applyAlignment="1">
      <alignment horizontal="left" vertical="top" wrapText="1"/>
    </xf>
    <xf numFmtId="43" fontId="14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4" fontId="54" fillId="0" borderId="0" xfId="0" applyNumberFormat="1" applyFont="1" applyAlignment="1">
      <alignment horizontal="center" vertical="center"/>
    </xf>
    <xf numFmtId="43" fontId="54" fillId="0" borderId="0" xfId="12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3" fillId="19" borderId="12" xfId="0" applyFont="1" applyFill="1" applyBorder="1" applyAlignment="1">
      <alignment horizontal="left" vertical="top" wrapText="1"/>
    </xf>
    <xf numFmtId="0" fontId="43" fillId="0" borderId="0" xfId="0" applyFont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43" fontId="14" fillId="0" borderId="12" xfId="0" applyNumberFormat="1" applyFont="1" applyBorder="1" applyAlignment="1">
      <alignment horizontal="center" vertical="center"/>
    </xf>
    <xf numFmtId="43" fontId="25" fillId="0" borderId="12" xfId="12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43" fontId="11" fillId="0" borderId="0" xfId="12" applyFont="1" applyFill="1" applyBorder="1" applyAlignment="1">
      <alignment horizontal="center" vertical="center" wrapText="1"/>
    </xf>
    <xf numFmtId="0" fontId="43" fillId="19" borderId="12" xfId="0" applyFont="1" applyFill="1" applyBorder="1" applyAlignment="1">
      <alignment horizontal="left" vertical="top" wrapText="1"/>
    </xf>
    <xf numFmtId="43" fontId="5" fillId="0" borderId="0" xfId="12" applyFont="1" applyFill="1" applyBorder="1" applyAlignment="1">
      <alignment vertical="center" wrapText="1"/>
    </xf>
    <xf numFmtId="0" fontId="43" fillId="0" borderId="29" xfId="0" applyFont="1" applyBorder="1" applyAlignment="1">
      <alignment horizontal="left" vertical="top" wrapText="1"/>
    </xf>
    <xf numFmtId="43" fontId="11" fillId="0" borderId="0" xfId="12" applyFont="1" applyFill="1" applyBorder="1" applyAlignment="1">
      <alignment vertical="center" wrapText="1"/>
    </xf>
    <xf numFmtId="4" fontId="11" fillId="0" borderId="12" xfId="0" applyNumberFormat="1" applyFont="1" applyBorder="1" applyAlignment="1">
      <alignment horizontal="center" vertical="center"/>
    </xf>
    <xf numFmtId="0" fontId="43" fillId="0" borderId="47" xfId="0" applyFont="1" applyBorder="1" applyAlignment="1">
      <alignment horizontal="left" vertical="top" wrapText="1"/>
    </xf>
    <xf numFmtId="43" fontId="25" fillId="0" borderId="20" xfId="12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3" fillId="19" borderId="29" xfId="0" applyFont="1" applyFill="1" applyBorder="1" applyAlignment="1">
      <alignment horizontal="left" vertical="top" wrapText="1"/>
    </xf>
    <xf numFmtId="0" fontId="53" fillId="0" borderId="12" xfId="0" applyFont="1" applyBorder="1" applyAlignment="1">
      <alignment horizontal="center" vertical="top" wrapText="1"/>
    </xf>
    <xf numFmtId="0" fontId="53" fillId="0" borderId="29" xfId="0" applyFont="1" applyBorder="1" applyAlignment="1">
      <alignment horizontal="left" vertical="top" wrapText="1"/>
    </xf>
    <xf numFmtId="0" fontId="4" fillId="6" borderId="12" xfId="0" applyFont="1" applyFill="1" applyBorder="1" applyAlignment="1">
      <alignment horizontal="right" vertical="top" wrapText="1"/>
    </xf>
    <xf numFmtId="43" fontId="0" fillId="0" borderId="0" xfId="0" applyNumberFormat="1" applyAlignment="1">
      <alignment horizontal="center" vertical="center"/>
    </xf>
    <xf numFmtId="43" fontId="4" fillId="0" borderId="12" xfId="12" applyFont="1" applyBorder="1" applyAlignment="1">
      <alignment horizontal="left" vertical="top" wrapText="1"/>
    </xf>
    <xf numFmtId="0" fontId="53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19" fillId="7" borderId="8" xfId="0" applyFont="1" applyFill="1" applyBorder="1" applyAlignment="1">
      <alignment horizontal="center" vertical="center"/>
    </xf>
    <xf numFmtId="166" fontId="26" fillId="0" borderId="1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164" fontId="53" fillId="0" borderId="12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44" fontId="53" fillId="0" borderId="12" xfId="1" applyFont="1" applyFill="1" applyBorder="1" applyAlignment="1">
      <alignment horizontal="center" vertical="center" wrapText="1"/>
    </xf>
    <xf numFmtId="43" fontId="4" fillId="6" borderId="12" xfId="12" applyFont="1" applyFill="1" applyBorder="1" applyAlignment="1">
      <alignment horizontal="center" vertical="center" wrapText="1"/>
    </xf>
    <xf numFmtId="44" fontId="42" fillId="12" borderId="54" xfId="1" applyFont="1" applyFill="1" applyBorder="1" applyAlignment="1">
      <alignment horizontal="center" vertical="center"/>
    </xf>
    <xf numFmtId="44" fontId="42" fillId="12" borderId="20" xfId="1" applyFont="1" applyFill="1" applyBorder="1" applyAlignment="1">
      <alignment horizontal="center" vertical="center"/>
    </xf>
    <xf numFmtId="44" fontId="53" fillId="0" borderId="12" xfId="1" applyFont="1" applyBorder="1" applyAlignment="1">
      <alignment horizontal="center" vertical="center" wrapText="1"/>
    </xf>
    <xf numFmtId="44" fontId="4" fillId="0" borderId="12" xfId="1" applyFont="1" applyBorder="1" applyAlignment="1">
      <alignment horizontal="center" vertical="center" wrapText="1"/>
    </xf>
    <xf numFmtId="0" fontId="53" fillId="17" borderId="12" xfId="0" applyFont="1" applyFill="1" applyBorder="1" applyAlignment="1">
      <alignment horizontal="left" vertical="top" wrapText="1"/>
    </xf>
    <xf numFmtId="0" fontId="53" fillId="17" borderId="12" xfId="0" applyFont="1" applyFill="1" applyBorder="1" applyAlignment="1">
      <alignment horizontal="center" vertical="center" wrapText="1"/>
    </xf>
    <xf numFmtId="44" fontId="53" fillId="17" borderId="12" xfId="1" applyFont="1" applyFill="1" applyBorder="1" applyAlignment="1">
      <alignment horizontal="center" vertical="center" wrapText="1"/>
    </xf>
    <xf numFmtId="164" fontId="53" fillId="17" borderId="12" xfId="0" applyNumberFormat="1" applyFont="1" applyFill="1" applyBorder="1" applyAlignment="1">
      <alignment horizontal="center" vertical="center" wrapText="1"/>
    </xf>
    <xf numFmtId="44" fontId="0" fillId="0" borderId="0" xfId="1" applyFont="1" applyFill="1" applyAlignment="1">
      <alignment horizontal="center" vertical="center"/>
    </xf>
    <xf numFmtId="44" fontId="0" fillId="0" borderId="0" xfId="1" applyFont="1" applyFill="1"/>
    <xf numFmtId="44" fontId="10" fillId="0" borderId="7" xfId="1" applyFont="1" applyFill="1" applyBorder="1" applyAlignment="1">
      <alignment horizontal="center" vertical="center"/>
    </xf>
    <xf numFmtId="44" fontId="19" fillId="0" borderId="8" xfId="1" applyFont="1" applyFill="1" applyBorder="1"/>
    <xf numFmtId="44" fontId="11" fillId="0" borderId="4" xfId="1" applyFont="1" applyFill="1" applyBorder="1" applyAlignment="1">
      <alignment horizontal="center" vertical="center"/>
    </xf>
    <xf numFmtId="44" fontId="11" fillId="0" borderId="5" xfId="1" applyFont="1" applyFill="1" applyBorder="1" applyAlignment="1">
      <alignment horizontal="center" vertical="center"/>
    </xf>
    <xf numFmtId="44" fontId="16" fillId="0" borderId="15" xfId="1" applyFont="1" applyFill="1" applyBorder="1" applyAlignment="1">
      <alignment horizontal="right" vertical="center"/>
    </xf>
    <xf numFmtId="10" fontId="8" fillId="0" borderId="16" xfId="2" applyNumberFormat="1" applyFill="1" applyBorder="1" applyAlignment="1">
      <alignment horizontal="center" vertical="center"/>
    </xf>
    <xf numFmtId="44" fontId="16" fillId="0" borderId="11" xfId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top" wrapText="1"/>
    </xf>
    <xf numFmtId="44" fontId="5" fillId="0" borderId="0" xfId="1" applyFont="1" applyFill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4" fillId="0" borderId="0" xfId="0" applyFont="1"/>
    <xf numFmtId="0" fontId="6" fillId="0" borderId="0" xfId="0" applyFont="1" applyAlignment="1">
      <alignment horizontal="right" vertical="top" wrapText="1"/>
    </xf>
    <xf numFmtId="165" fontId="6" fillId="0" borderId="0" xfId="0" applyNumberFormat="1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0" fontId="4" fillId="0" borderId="66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44" fontId="38" fillId="0" borderId="0" xfId="1" applyFont="1" applyFill="1"/>
    <xf numFmtId="44" fontId="42" fillId="0" borderId="60" xfId="1" applyFont="1" applyFill="1" applyBorder="1" applyAlignment="1">
      <alignment horizontal="center" vertical="center"/>
    </xf>
    <xf numFmtId="166" fontId="26" fillId="0" borderId="0" xfId="0" applyNumberFormat="1" applyFont="1" applyAlignment="1">
      <alignment vertical="center"/>
    </xf>
    <xf numFmtId="166" fontId="26" fillId="0" borderId="21" xfId="0" applyNumberFormat="1" applyFont="1" applyBorder="1" applyAlignment="1">
      <alignment horizontal="center" vertical="center"/>
    </xf>
    <xf numFmtId="0" fontId="4" fillId="6" borderId="0" xfId="0" applyFont="1" applyFill="1" applyAlignment="1">
      <alignment horizontal="center" vertical="top" wrapText="1"/>
    </xf>
    <xf numFmtId="43" fontId="4" fillId="6" borderId="0" xfId="12" applyFont="1" applyFill="1" applyBorder="1" applyAlignment="1">
      <alignment horizontal="center" vertical="center" wrapText="1"/>
    </xf>
    <xf numFmtId="44" fontId="4" fillId="6" borderId="0" xfId="1" applyFont="1" applyFill="1" applyBorder="1" applyAlignment="1">
      <alignment horizontal="center" vertical="center" wrapText="1"/>
    </xf>
    <xf numFmtId="164" fontId="55" fillId="0" borderId="0" xfId="0" applyNumberFormat="1" applyFont="1" applyAlignment="1">
      <alignment horizontal="center" vertical="center" wrapText="1"/>
    </xf>
    <xf numFmtId="0" fontId="42" fillId="12" borderId="0" xfId="0" applyFont="1" applyFill="1" applyAlignment="1">
      <alignment horizontal="center" vertical="center" wrapText="1"/>
    </xf>
    <xf numFmtId="44" fontId="42" fillId="12" borderId="0" xfId="1" applyFont="1" applyFill="1" applyBorder="1" applyAlignment="1">
      <alignment horizontal="center" vertical="center"/>
    </xf>
    <xf numFmtId="0" fontId="53" fillId="17" borderId="15" xfId="0" applyFont="1" applyFill="1" applyBorder="1" applyAlignment="1">
      <alignment horizontal="left" vertical="top" wrapText="1"/>
    </xf>
    <xf numFmtId="44" fontId="53" fillId="0" borderId="27" xfId="1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44" fontId="4" fillId="0" borderId="27" xfId="1" applyFont="1" applyFill="1" applyBorder="1" applyAlignment="1">
      <alignment horizontal="center" vertical="center" wrapText="1"/>
    </xf>
    <xf numFmtId="0" fontId="53" fillId="0" borderId="15" xfId="0" applyFont="1" applyBorder="1" applyAlignment="1">
      <alignment horizontal="left" vertical="top" wrapText="1"/>
    </xf>
    <xf numFmtId="10" fontId="0" fillId="0" borderId="0" xfId="0" applyNumberFormat="1"/>
    <xf numFmtId="14" fontId="11" fillId="0" borderId="0" xfId="0" applyNumberFormat="1" applyFont="1" applyAlignment="1">
      <alignment horizontal="center" vertical="center"/>
    </xf>
    <xf numFmtId="166" fontId="26" fillId="0" borderId="73" xfId="0" applyNumberFormat="1" applyFont="1" applyBorder="1" applyAlignment="1">
      <alignment horizontal="center" vertical="center" wrapText="1"/>
    </xf>
    <xf numFmtId="0" fontId="11" fillId="0" borderId="69" xfId="0" applyFont="1" applyBorder="1" applyAlignment="1">
      <alignment horizontal="right" vertical="center"/>
    </xf>
    <xf numFmtId="0" fontId="11" fillId="0" borderId="74" xfId="0" applyFont="1" applyBorder="1" applyAlignment="1">
      <alignment horizontal="right" vertical="center"/>
    </xf>
    <xf numFmtId="0" fontId="14" fillId="0" borderId="75" xfId="0" applyFont="1" applyBorder="1" applyAlignment="1">
      <alignment horizontal="right" vertical="center" wrapText="1"/>
    </xf>
    <xf numFmtId="0" fontId="49" fillId="0" borderId="74" xfId="0" applyFont="1" applyBorder="1" applyAlignment="1">
      <alignment horizontal="left" vertical="center"/>
    </xf>
    <xf numFmtId="44" fontId="4" fillId="0" borderId="0" xfId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4" fontId="0" fillId="0" borderId="3" xfId="1" applyFont="1" applyFill="1" applyBorder="1"/>
    <xf numFmtId="44" fontId="0" fillId="0" borderId="5" xfId="1" applyFont="1" applyFill="1" applyBorder="1"/>
    <xf numFmtId="44" fontId="38" fillId="0" borderId="5" xfId="1" applyFont="1" applyFill="1" applyBorder="1"/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44" fontId="4" fillId="0" borderId="5" xfId="1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top" wrapText="1"/>
    </xf>
    <xf numFmtId="43" fontId="4" fillId="0" borderId="0" xfId="12" applyFont="1" applyFill="1" applyBorder="1" applyAlignment="1">
      <alignment horizontal="center" vertical="center" wrapText="1"/>
    </xf>
    <xf numFmtId="44" fontId="4" fillId="0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49" fillId="0" borderId="7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top" wrapText="1"/>
    </xf>
    <xf numFmtId="0" fontId="49" fillId="0" borderId="62" xfId="0" applyFont="1" applyBorder="1" applyAlignment="1">
      <alignment horizontal="left" vertical="center" wrapText="1"/>
    </xf>
    <xf numFmtId="0" fontId="53" fillId="0" borderId="85" xfId="0" applyFont="1" applyBorder="1" applyAlignment="1">
      <alignment horizontal="left" vertical="top" wrapText="1"/>
    </xf>
    <xf numFmtId="0" fontId="53" fillId="0" borderId="85" xfId="0" applyFont="1" applyBorder="1" applyAlignment="1">
      <alignment horizontal="right" vertical="top" wrapText="1"/>
    </xf>
    <xf numFmtId="4" fontId="53" fillId="0" borderId="85" xfId="0" applyNumberFormat="1" applyFont="1" applyBorder="1" applyAlignment="1">
      <alignment horizontal="right" vertical="top" wrapText="1"/>
    </xf>
    <xf numFmtId="0" fontId="3" fillId="0" borderId="85" xfId="0" applyFont="1" applyBorder="1" applyAlignment="1">
      <alignment horizontal="left" vertical="top" wrapText="1"/>
    </xf>
    <xf numFmtId="0" fontId="3" fillId="0" borderId="85" xfId="0" applyFont="1" applyBorder="1" applyAlignment="1">
      <alignment horizontal="right" vertical="top" wrapText="1"/>
    </xf>
    <xf numFmtId="0" fontId="3" fillId="0" borderId="85" xfId="0" applyFont="1" applyBorder="1" applyAlignment="1">
      <alignment horizontal="center" vertical="top" wrapText="1"/>
    </xf>
    <xf numFmtId="0" fontId="5" fillId="0" borderId="85" xfId="0" applyFont="1" applyBorder="1" applyAlignment="1">
      <alignment horizontal="left" vertical="top" wrapText="1"/>
    </xf>
    <xf numFmtId="0" fontId="5" fillId="0" borderId="85" xfId="0" applyFont="1" applyBorder="1" applyAlignment="1">
      <alignment horizontal="right" vertical="top" wrapText="1"/>
    </xf>
    <xf numFmtId="0" fontId="5" fillId="0" borderId="85" xfId="0" applyFont="1" applyBorder="1" applyAlignment="1">
      <alignment horizontal="center" vertical="top" wrapText="1"/>
    </xf>
    <xf numFmtId="165" fontId="5" fillId="0" borderId="85" xfId="0" applyNumberFormat="1" applyFont="1" applyBorder="1" applyAlignment="1">
      <alignment horizontal="right" vertical="top" wrapText="1"/>
    </xf>
    <xf numFmtId="4" fontId="5" fillId="0" borderId="85" xfId="0" applyNumberFormat="1" applyFont="1" applyBorder="1" applyAlignment="1">
      <alignment horizontal="right" vertical="top" wrapText="1"/>
    </xf>
    <xf numFmtId="0" fontId="43" fillId="0" borderId="85" xfId="0" applyFont="1" applyBorder="1" applyAlignment="1">
      <alignment horizontal="left" vertical="top" wrapText="1"/>
    </xf>
    <xf numFmtId="0" fontId="43" fillId="0" borderId="85" xfId="0" applyFont="1" applyBorder="1" applyAlignment="1">
      <alignment horizontal="right" vertical="top" wrapText="1"/>
    </xf>
    <xf numFmtId="0" fontId="43" fillId="0" borderId="85" xfId="0" applyFont="1" applyBorder="1" applyAlignment="1">
      <alignment horizontal="center" vertical="top" wrapText="1"/>
    </xf>
    <xf numFmtId="165" fontId="43" fillId="0" borderId="85" xfId="0" applyNumberFormat="1" applyFont="1" applyBorder="1" applyAlignment="1">
      <alignment horizontal="right" vertical="top" wrapText="1"/>
    </xf>
    <xf numFmtId="4" fontId="43" fillId="0" borderId="85" xfId="0" applyNumberFormat="1" applyFont="1" applyBorder="1" applyAlignment="1">
      <alignment horizontal="right" vertical="top" wrapText="1"/>
    </xf>
    <xf numFmtId="0" fontId="56" fillId="17" borderId="77" xfId="0" applyFont="1" applyFill="1" applyBorder="1" applyAlignment="1">
      <alignment horizontal="center" vertical="center" wrapText="1"/>
    </xf>
    <xf numFmtId="0" fontId="56" fillId="17" borderId="78" xfId="0" applyFont="1" applyFill="1" applyBorder="1" applyAlignment="1">
      <alignment horizontal="center" vertical="center" wrapText="1"/>
    </xf>
    <xf numFmtId="0" fontId="56" fillId="17" borderId="79" xfId="0" applyFont="1" applyFill="1" applyBorder="1" applyAlignment="1">
      <alignment horizontal="center" vertical="center" wrapText="1"/>
    </xf>
    <xf numFmtId="49" fontId="26" fillId="0" borderId="9" xfId="0" applyNumberFormat="1" applyFont="1" applyBorder="1" applyAlignment="1">
      <alignment horizontal="center" vertical="center"/>
    </xf>
    <xf numFmtId="49" fontId="26" fillId="0" borderId="15" xfId="0" applyNumberFormat="1" applyFont="1" applyBorder="1" applyAlignment="1">
      <alignment horizontal="center" vertical="center"/>
    </xf>
    <xf numFmtId="49" fontId="26" fillId="0" borderId="13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44" fontId="4" fillId="0" borderId="10" xfId="1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4" fontId="4" fillId="0" borderId="14" xfId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66" fontId="26" fillId="0" borderId="73" xfId="0" applyNumberFormat="1" applyFont="1" applyBorder="1" applyAlignment="1">
      <alignment horizontal="right" vertical="center" wrapText="1"/>
    </xf>
    <xf numFmtId="166" fontId="26" fillId="0" borderId="11" xfId="0" applyNumberFormat="1" applyFont="1" applyBorder="1" applyAlignment="1">
      <alignment horizontal="right" vertical="center"/>
    </xf>
    <xf numFmtId="43" fontId="0" fillId="0" borderId="0" xfId="12" applyFont="1" applyFill="1" applyAlignment="1">
      <alignment horizontal="center" vertical="center"/>
    </xf>
    <xf numFmtId="43" fontId="10" fillId="0" borderId="7" xfId="12" applyFont="1" applyFill="1" applyBorder="1" applyAlignment="1">
      <alignment horizontal="center" vertical="center"/>
    </xf>
    <xf numFmtId="43" fontId="42" fillId="0" borderId="54" xfId="12" applyFont="1" applyFill="1" applyBorder="1" applyAlignment="1">
      <alignment horizontal="center" vertical="center"/>
    </xf>
    <xf numFmtId="43" fontId="4" fillId="0" borderId="12" xfId="12" applyFont="1" applyFill="1" applyBorder="1" applyAlignment="1">
      <alignment horizontal="center" vertical="center" wrapText="1"/>
    </xf>
    <xf numFmtId="10" fontId="15" fillId="0" borderId="22" xfId="2" applyNumberFormat="1" applyFont="1" applyBorder="1" applyAlignment="1">
      <alignment horizontal="left" vertical="center"/>
    </xf>
    <xf numFmtId="10" fontId="15" fillId="0" borderId="23" xfId="2" applyNumberFormat="1" applyFont="1" applyBorder="1" applyAlignment="1">
      <alignment horizontal="left" vertical="center"/>
    </xf>
    <xf numFmtId="166" fontId="14" fillId="0" borderId="33" xfId="0" applyNumberFormat="1" applyFont="1" applyBorder="1" applyAlignment="1">
      <alignment horizontal="left" vertical="center" wrapText="1"/>
    </xf>
    <xf numFmtId="10" fontId="11" fillId="0" borderId="19" xfId="11" applyNumberFormat="1" applyFont="1" applyBorder="1" applyAlignment="1">
      <alignment horizontal="right" vertical="center"/>
    </xf>
    <xf numFmtId="0" fontId="26" fillId="12" borderId="0" xfId="0" applyFont="1" applyFill="1" applyAlignment="1">
      <alignment horizontal="left" vertical="center" wrapText="1"/>
    </xf>
    <xf numFmtId="44" fontId="42" fillId="12" borderId="0" xfId="0" applyNumberFormat="1" applyFont="1" applyFill="1" applyAlignment="1">
      <alignment vertical="top"/>
    </xf>
    <xf numFmtId="10" fontId="42" fillId="17" borderId="14" xfId="11" applyNumberFormat="1" applyFont="1" applyFill="1" applyBorder="1" applyAlignment="1">
      <alignment horizontal="right" vertical="center" wrapText="1"/>
    </xf>
    <xf numFmtId="0" fontId="15" fillId="0" borderId="12" xfId="5" applyFont="1" applyBorder="1" applyAlignment="1">
      <alignment horizontal="center" vertical="center"/>
    </xf>
    <xf numFmtId="10" fontId="33" fillId="0" borderId="4" xfId="3" applyNumberFormat="1" applyFont="1" applyBorder="1" applyAlignment="1">
      <alignment horizontal="center" vertical="center" wrapText="1"/>
    </xf>
    <xf numFmtId="10" fontId="33" fillId="0" borderId="0" xfId="3" applyNumberFormat="1" applyFont="1" applyAlignment="1">
      <alignment horizontal="center" vertical="center" wrapText="1"/>
    </xf>
    <xf numFmtId="10" fontId="33" fillId="0" borderId="5" xfId="3" applyNumberFormat="1" applyFont="1" applyBorder="1" applyAlignment="1">
      <alignment horizontal="center" vertical="center" wrapText="1"/>
    </xf>
    <xf numFmtId="10" fontId="33" fillId="0" borderId="6" xfId="3" applyNumberFormat="1" applyFont="1" applyBorder="1" applyAlignment="1">
      <alignment horizontal="center" vertical="center" wrapText="1"/>
    </xf>
    <xf numFmtId="10" fontId="33" fillId="0" borderId="7" xfId="3" applyNumberFormat="1" applyFont="1" applyBorder="1" applyAlignment="1">
      <alignment horizontal="center" vertical="center" wrapText="1"/>
    </xf>
    <xf numFmtId="10" fontId="33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5" fillId="0" borderId="30" xfId="3" applyBorder="1" applyAlignment="1">
      <alignment horizontal="center" vertical="center"/>
    </xf>
    <xf numFmtId="0" fontId="25" fillId="0" borderId="31" xfId="3" applyBorder="1" applyAlignment="1">
      <alignment horizontal="center" vertical="center"/>
    </xf>
    <xf numFmtId="0" fontId="25" fillId="0" borderId="32" xfId="3" applyBorder="1" applyAlignment="1">
      <alignment horizontal="center" vertical="center"/>
    </xf>
    <xf numFmtId="0" fontId="28" fillId="0" borderId="1" xfId="3" applyFont="1" applyBorder="1" applyAlignment="1">
      <alignment horizontal="center" vertical="center" wrapText="1"/>
    </xf>
    <xf numFmtId="0" fontId="28" fillId="0" borderId="2" xfId="3" applyFont="1" applyBorder="1" applyAlignment="1">
      <alignment horizontal="center" vertical="center" wrapText="1"/>
    </xf>
    <xf numFmtId="0" fontId="28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5" fillId="0" borderId="1" xfId="3" applyBorder="1" applyAlignment="1">
      <alignment horizontal="center" vertical="center" wrapText="1"/>
    </xf>
    <xf numFmtId="0" fontId="25" fillId="0" borderId="3" xfId="3" applyBorder="1" applyAlignment="1">
      <alignment horizontal="center" vertical="center" wrapText="1"/>
    </xf>
    <xf numFmtId="0" fontId="25" fillId="0" borderId="6" xfId="3" applyBorder="1" applyAlignment="1">
      <alignment horizontal="center" vertical="center" wrapText="1"/>
    </xf>
    <xf numFmtId="0" fontId="25" fillId="0" borderId="8" xfId="3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5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5" fillId="0" borderId="30" xfId="3" applyBorder="1" applyAlignment="1">
      <alignment horizontal="center" vertical="center" wrapText="1"/>
    </xf>
    <xf numFmtId="0" fontId="25" fillId="0" borderId="32" xfId="3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5" fillId="0" borderId="51" xfId="0" applyFont="1" applyBorder="1" applyAlignment="1">
      <alignment horizontal="center"/>
    </xf>
    <xf numFmtId="0" fontId="0" fillId="0" borderId="51" xfId="0" applyBorder="1" applyAlignment="1">
      <alignment horizontal="center"/>
    </xf>
    <xf numFmtId="0" fontId="26" fillId="0" borderId="0" xfId="0" applyFont="1" applyAlignment="1">
      <alignment horizontal="right" vertical="center" wrapText="1"/>
    </xf>
    <xf numFmtId="14" fontId="26" fillId="0" borderId="0" xfId="0" applyNumberFormat="1" applyFont="1" applyAlignment="1">
      <alignment horizontal="left" vertical="center" wrapText="1"/>
    </xf>
    <xf numFmtId="0" fontId="25" fillId="0" borderId="2" xfId="3" applyBorder="1" applyAlignment="1">
      <alignment horizontal="center" vertical="center" wrapText="1"/>
    </xf>
    <xf numFmtId="0" fontId="25" fillId="0" borderId="4" xfId="3" applyBorder="1" applyAlignment="1">
      <alignment horizontal="center" vertical="center" wrapText="1"/>
    </xf>
    <xf numFmtId="0" fontId="25" fillId="0" borderId="0" xfId="3" applyAlignment="1">
      <alignment horizontal="center" vertical="center" wrapText="1"/>
    </xf>
    <xf numFmtId="0" fontId="25" fillId="0" borderId="5" xfId="3" applyBorder="1" applyAlignment="1">
      <alignment horizontal="center" vertical="center" wrapText="1"/>
    </xf>
    <xf numFmtId="0" fontId="25" fillId="0" borderId="7" xfId="3" applyBorder="1" applyAlignment="1">
      <alignment horizontal="center" vertical="center" wrapText="1"/>
    </xf>
    <xf numFmtId="0" fontId="30" fillId="0" borderId="30" xfId="3" applyFont="1" applyBorder="1" applyAlignment="1">
      <alignment horizontal="center" vertical="center" wrapText="1"/>
    </xf>
    <xf numFmtId="0" fontId="30" fillId="0" borderId="32" xfId="3" applyFont="1" applyBorder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8" fillId="0" borderId="4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5" xfId="3" applyFont="1" applyBorder="1" applyAlignment="1">
      <alignment horizontal="center" vertical="center" wrapText="1"/>
    </xf>
    <xf numFmtId="0" fontId="28" fillId="0" borderId="6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28" fillId="0" borderId="8" xfId="3" applyFont="1" applyBorder="1" applyAlignment="1">
      <alignment horizontal="center" vertical="center" wrapText="1"/>
    </xf>
    <xf numFmtId="0" fontId="25" fillId="13" borderId="1" xfId="3" applyFill="1" applyBorder="1" applyAlignment="1" applyProtection="1">
      <alignment horizontal="center" vertical="center" wrapText="1"/>
      <protection locked="0"/>
    </xf>
    <xf numFmtId="0" fontId="25" fillId="13" borderId="2" xfId="3" applyFill="1" applyBorder="1" applyAlignment="1" applyProtection="1">
      <alignment horizontal="center" vertical="center" wrapText="1"/>
      <protection locked="0"/>
    </xf>
    <xf numFmtId="0" fontId="25" fillId="13" borderId="3" xfId="3" applyFill="1" applyBorder="1" applyAlignment="1" applyProtection="1">
      <alignment horizontal="center" vertical="center" wrapText="1"/>
      <protection locked="0"/>
    </xf>
    <xf numFmtId="0" fontId="25" fillId="13" borderId="4" xfId="3" applyFill="1" applyBorder="1" applyAlignment="1" applyProtection="1">
      <alignment horizontal="center" vertical="center" wrapText="1"/>
      <protection locked="0"/>
    </xf>
    <xf numFmtId="0" fontId="25" fillId="13" borderId="0" xfId="3" applyFill="1" applyAlignment="1" applyProtection="1">
      <alignment horizontal="center" vertical="center" wrapText="1"/>
      <protection locked="0"/>
    </xf>
    <xf numFmtId="0" fontId="25" fillId="13" borderId="5" xfId="3" applyFill="1" applyBorder="1" applyAlignment="1" applyProtection="1">
      <alignment horizontal="center" vertical="center" wrapText="1"/>
      <protection locked="0"/>
    </xf>
    <xf numFmtId="0" fontId="25" fillId="13" borderId="6" xfId="3" applyFill="1" applyBorder="1" applyAlignment="1" applyProtection="1">
      <alignment horizontal="center" vertical="center" wrapText="1"/>
      <protection locked="0"/>
    </xf>
    <xf numFmtId="0" fontId="25" fillId="13" borderId="7" xfId="3" applyFill="1" applyBorder="1" applyAlignment="1" applyProtection="1">
      <alignment horizontal="center" vertical="center" wrapText="1"/>
      <protection locked="0"/>
    </xf>
    <xf numFmtId="0" fontId="25" fillId="13" borderId="8" xfId="3" applyFill="1" applyBorder="1" applyAlignment="1" applyProtection="1">
      <alignment horizontal="center" vertical="center" wrapText="1"/>
      <protection locked="0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5" fillId="13" borderId="4" xfId="3" applyFill="1" applyBorder="1" applyAlignment="1" applyProtection="1">
      <alignment horizontal="center" vertical="center"/>
      <protection locked="0"/>
    </xf>
    <xf numFmtId="0" fontId="25" fillId="13" borderId="0" xfId="3" applyFill="1" applyAlignment="1" applyProtection="1">
      <alignment horizontal="center" vertical="center"/>
      <protection locked="0"/>
    </xf>
    <xf numFmtId="0" fontId="25" fillId="13" borderId="5" xfId="3" applyFill="1" applyBorder="1" applyAlignment="1" applyProtection="1">
      <alignment horizontal="center" vertical="center"/>
      <protection locked="0"/>
    </xf>
    <xf numFmtId="0" fontId="25" fillId="13" borderId="6" xfId="3" applyFill="1" applyBorder="1" applyAlignment="1" applyProtection="1">
      <alignment horizontal="center" vertical="center"/>
      <protection locked="0"/>
    </xf>
    <xf numFmtId="0" fontId="25" fillId="13" borderId="7" xfId="3" applyFill="1" applyBorder="1" applyAlignment="1" applyProtection="1">
      <alignment horizontal="center" vertical="center"/>
      <protection locked="0"/>
    </xf>
    <xf numFmtId="0" fontId="25" fillId="13" borderId="8" xfId="3" applyFill="1" applyBorder="1" applyAlignment="1" applyProtection="1">
      <alignment horizontal="center" vertical="center"/>
      <protection locked="0"/>
    </xf>
    <xf numFmtId="0" fontId="29" fillId="0" borderId="4" xfId="3" applyFont="1" applyBorder="1" applyAlignment="1">
      <alignment horizontal="center" vertical="center" wrapText="1"/>
    </xf>
    <xf numFmtId="0" fontId="29" fillId="0" borderId="0" xfId="3" applyFont="1" applyAlignment="1">
      <alignment horizontal="center" vertical="center" wrapText="1"/>
    </xf>
    <xf numFmtId="0" fontId="29" fillId="0" borderId="5" xfId="3" applyFont="1" applyBorder="1" applyAlignment="1">
      <alignment horizontal="center" vertical="center" wrapText="1"/>
    </xf>
    <xf numFmtId="0" fontId="29" fillId="0" borderId="7" xfId="3" applyFont="1" applyBorder="1" applyAlignment="1">
      <alignment horizontal="center" vertical="center" wrapText="1"/>
    </xf>
    <xf numFmtId="0" fontId="29" fillId="0" borderId="8" xfId="3" applyFont="1" applyBorder="1" applyAlignment="1">
      <alignment horizontal="center" vertical="center" wrapText="1"/>
    </xf>
    <xf numFmtId="0" fontId="23" fillId="9" borderId="15" xfId="0" applyFont="1" applyFill="1" applyBorder="1" applyAlignment="1">
      <alignment horizontal="center" vertical="center"/>
    </xf>
    <xf numFmtId="0" fontId="23" fillId="9" borderId="12" xfId="0" applyFont="1" applyFill="1" applyBorder="1" applyAlignment="1">
      <alignment horizontal="center" vertical="center"/>
    </xf>
    <xf numFmtId="0" fontId="23" fillId="9" borderId="27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right" vertical="center" wrapText="1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47" xfId="0" applyFont="1" applyBorder="1" applyAlignment="1">
      <alignment horizontal="left" vertical="center" wrapText="1"/>
    </xf>
    <xf numFmtId="0" fontId="23" fillId="9" borderId="13" xfId="0" applyFont="1" applyFill="1" applyBorder="1" applyAlignment="1">
      <alignment horizontal="center" vertical="center"/>
    </xf>
    <xf numFmtId="0" fontId="23" fillId="9" borderId="14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3" fillId="10" borderId="10" xfId="0" applyFont="1" applyFill="1" applyBorder="1" applyAlignment="1">
      <alignment horizontal="center" vertical="center"/>
    </xf>
    <xf numFmtId="0" fontId="23" fillId="10" borderId="22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top" wrapText="1"/>
    </xf>
    <xf numFmtId="0" fontId="13" fillId="0" borderId="12" xfId="0" applyFont="1" applyBorder="1" applyAlignment="1">
      <alignment horizontal="left" vertical="center"/>
    </xf>
    <xf numFmtId="166" fontId="14" fillId="0" borderId="28" xfId="0" applyNumberFormat="1" applyFont="1" applyBorder="1" applyAlignment="1">
      <alignment horizontal="left" vertical="center" wrapText="1"/>
    </xf>
    <xf numFmtId="166" fontId="14" fillId="0" borderId="34" xfId="0" applyNumberFormat="1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43" fontId="5" fillId="0" borderId="0" xfId="12" applyFont="1" applyFill="1" applyBorder="1" applyAlignment="1">
      <alignment horizontal="center" vertical="center"/>
    </xf>
    <xf numFmtId="43" fontId="5" fillId="0" borderId="0" xfId="12" applyFont="1" applyFill="1" applyBorder="1" applyAlignment="1">
      <alignment horizontal="center" vertical="center" wrapText="1"/>
    </xf>
    <xf numFmtId="0" fontId="53" fillId="0" borderId="85" xfId="0" applyFont="1" applyBorder="1" applyAlignment="1">
      <alignment horizontal="left" vertical="top" wrapText="1"/>
    </xf>
    <xf numFmtId="0" fontId="43" fillId="0" borderId="85" xfId="0" applyFont="1" applyBorder="1" applyAlignment="1">
      <alignment horizontal="left" vertical="top" wrapText="1"/>
    </xf>
    <xf numFmtId="0" fontId="5" fillId="0" borderId="85" xfId="0" applyFont="1" applyBorder="1" applyAlignment="1">
      <alignment horizontal="left" vertical="top" wrapText="1"/>
    </xf>
    <xf numFmtId="0" fontId="3" fillId="0" borderId="85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4" fontId="9" fillId="0" borderId="1" xfId="1" applyFont="1" applyFill="1" applyBorder="1" applyAlignment="1">
      <alignment horizontal="center"/>
    </xf>
    <xf numFmtId="44" fontId="9" fillId="0" borderId="3" xfId="1" applyFont="1" applyFill="1" applyBorder="1" applyAlignment="1">
      <alignment horizontal="center"/>
    </xf>
    <xf numFmtId="0" fontId="35" fillId="0" borderId="0" xfId="0" applyFont="1" applyAlignment="1">
      <alignment horizontal="center" wrapText="1"/>
    </xf>
    <xf numFmtId="0" fontId="36" fillId="0" borderId="0" xfId="0" applyFont="1"/>
    <xf numFmtId="14" fontId="11" fillId="0" borderId="6" xfId="1" applyNumberFormat="1" applyFont="1" applyFill="1" applyBorder="1" applyAlignment="1">
      <alignment horizontal="center" vertical="center"/>
    </xf>
    <xf numFmtId="44" fontId="11" fillId="0" borderId="8" xfId="1" applyFont="1" applyFill="1" applyBorder="1" applyAlignment="1">
      <alignment horizontal="center" vertical="center"/>
    </xf>
    <xf numFmtId="44" fontId="18" fillId="0" borderId="17" xfId="1" applyFont="1" applyFill="1" applyBorder="1" applyAlignment="1">
      <alignment horizontal="center" vertical="center" wrapText="1"/>
    </xf>
    <xf numFmtId="44" fontId="18" fillId="0" borderId="18" xfId="1" applyFont="1" applyFill="1" applyBorder="1" applyAlignment="1">
      <alignment horizontal="center" vertical="center" wrapText="1"/>
    </xf>
    <xf numFmtId="0" fontId="11" fillId="0" borderId="85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center" wrapText="1"/>
    </xf>
    <xf numFmtId="0" fontId="49" fillId="0" borderId="15" xfId="0" applyFont="1" applyBorder="1" applyAlignment="1">
      <alignment horizontal="left" vertical="center" wrapText="1"/>
    </xf>
    <xf numFmtId="0" fontId="49" fillId="0" borderId="12" xfId="0" applyFont="1" applyBorder="1" applyAlignment="1">
      <alignment horizontal="left" vertical="center"/>
    </xf>
    <xf numFmtId="0" fontId="49" fillId="0" borderId="27" xfId="0" applyFont="1" applyBorder="1" applyAlignment="1">
      <alignment horizontal="left" vertical="center"/>
    </xf>
    <xf numFmtId="14" fontId="11" fillId="0" borderId="7" xfId="0" applyNumberFormat="1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50" fillId="0" borderId="5" xfId="0" applyFont="1" applyBorder="1" applyAlignment="1">
      <alignment horizontal="center" vertical="center" wrapText="1"/>
    </xf>
    <xf numFmtId="0" fontId="50" fillId="0" borderId="6" xfId="0" applyFont="1" applyBorder="1" applyAlignment="1">
      <alignment horizontal="center" vertical="center" wrapText="1"/>
    </xf>
    <xf numFmtId="0" fontId="50" fillId="0" borderId="7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51" fillId="0" borderId="30" xfId="0" applyFont="1" applyBorder="1" applyAlignment="1">
      <alignment horizontal="center" vertical="center"/>
    </xf>
    <xf numFmtId="0" fontId="51" fillId="0" borderId="32" xfId="0" applyFont="1" applyBorder="1" applyAlignment="1">
      <alignment horizontal="center" vertical="center"/>
    </xf>
    <xf numFmtId="0" fontId="15" fillId="0" borderId="14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166" fontId="14" fillId="0" borderId="75" xfId="0" applyNumberFormat="1" applyFont="1" applyBorder="1" applyAlignment="1">
      <alignment horizontal="left" vertical="center" wrapText="1"/>
    </xf>
    <xf numFmtId="0" fontId="47" fillId="0" borderId="9" xfId="0" applyFont="1" applyBorder="1" applyAlignment="1">
      <alignment horizontal="left" vertical="center" wrapText="1"/>
    </xf>
    <xf numFmtId="0" fontId="47" fillId="0" borderId="10" xfId="0" applyFont="1" applyBorder="1" applyAlignment="1">
      <alignment horizontal="left" vertical="center" wrapText="1"/>
    </xf>
    <xf numFmtId="0" fontId="47" fillId="0" borderId="22" xfId="0" applyFont="1" applyBorder="1" applyAlignment="1">
      <alignment horizontal="left" vertical="center" wrapText="1"/>
    </xf>
    <xf numFmtId="0" fontId="48" fillId="0" borderId="2" xfId="0" applyFont="1" applyBorder="1" applyAlignment="1">
      <alignment horizontal="center" vertical="center"/>
    </xf>
    <xf numFmtId="0" fontId="48" fillId="0" borderId="3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43" fontId="42" fillId="0" borderId="10" xfId="12" applyFont="1" applyFill="1" applyBorder="1" applyAlignment="1">
      <alignment horizontal="center" vertical="center"/>
    </xf>
    <xf numFmtId="43" fontId="42" fillId="0" borderId="14" xfId="12" applyFont="1" applyFill="1" applyBorder="1" applyAlignment="1">
      <alignment horizontal="center" vertical="center"/>
    </xf>
    <xf numFmtId="44" fontId="42" fillId="8" borderId="10" xfId="1" applyFont="1" applyFill="1" applyBorder="1" applyAlignment="1">
      <alignment horizontal="center" vertical="center" wrapText="1"/>
    </xf>
    <xf numFmtId="44" fontId="42" fillId="8" borderId="14" xfId="1" applyFont="1" applyFill="1" applyBorder="1" applyAlignment="1">
      <alignment horizontal="center" vertical="center" wrapText="1"/>
    </xf>
    <xf numFmtId="166" fontId="42" fillId="8" borderId="10" xfId="0" applyNumberFormat="1" applyFont="1" applyFill="1" applyBorder="1" applyAlignment="1">
      <alignment horizontal="center" vertical="center" wrapText="1"/>
    </xf>
    <xf numFmtId="166" fontId="42" fillId="8" borderId="14" xfId="0" applyNumberFormat="1" applyFont="1" applyFill="1" applyBorder="1" applyAlignment="1">
      <alignment horizontal="center" vertical="center" wrapText="1"/>
    </xf>
    <xf numFmtId="166" fontId="42" fillId="15" borderId="22" xfId="0" applyNumberFormat="1" applyFont="1" applyFill="1" applyBorder="1" applyAlignment="1">
      <alignment horizontal="center" vertical="center" wrapText="1"/>
    </xf>
    <xf numFmtId="166" fontId="42" fillId="15" borderId="23" xfId="0" applyNumberFormat="1" applyFont="1" applyFill="1" applyBorder="1" applyAlignment="1">
      <alignment horizontal="center" vertical="center" wrapText="1"/>
    </xf>
    <xf numFmtId="44" fontId="42" fillId="0" borderId="58" xfId="1" applyFont="1" applyFill="1" applyBorder="1" applyAlignment="1">
      <alignment horizontal="center" vertical="center" wrapText="1"/>
    </xf>
    <xf numFmtId="44" fontId="42" fillId="0" borderId="59" xfId="1" applyFont="1" applyFill="1" applyBorder="1" applyAlignment="1">
      <alignment horizontal="center" vertical="center" wrapText="1"/>
    </xf>
    <xf numFmtId="0" fontId="45" fillId="0" borderId="30" xfId="0" applyFont="1" applyBorder="1" applyAlignment="1">
      <alignment horizontal="right" vertical="center"/>
    </xf>
    <xf numFmtId="0" fontId="45" fillId="0" borderId="31" xfId="0" applyFont="1" applyBorder="1" applyAlignment="1">
      <alignment horizontal="right" vertical="center"/>
    </xf>
    <xf numFmtId="0" fontId="45" fillId="0" borderId="56" xfId="0" applyFont="1" applyBorder="1" applyAlignment="1">
      <alignment horizontal="right" vertical="center"/>
    </xf>
    <xf numFmtId="166" fontId="46" fillId="0" borderId="57" xfId="0" applyNumberFormat="1" applyFont="1" applyBorder="1" applyAlignment="1">
      <alignment horizontal="left" vertical="center"/>
    </xf>
    <xf numFmtId="166" fontId="46" fillId="0" borderId="31" xfId="0" applyNumberFormat="1" applyFont="1" applyBorder="1" applyAlignment="1">
      <alignment horizontal="left" vertical="center"/>
    </xf>
    <xf numFmtId="166" fontId="46" fillId="0" borderId="32" xfId="0" applyNumberFormat="1" applyFont="1" applyBorder="1" applyAlignment="1">
      <alignment horizontal="left" vertical="center"/>
    </xf>
    <xf numFmtId="0" fontId="42" fillId="8" borderId="10" xfId="0" applyFont="1" applyFill="1" applyBorder="1" applyAlignment="1">
      <alignment horizontal="center" vertical="center"/>
    </xf>
    <xf numFmtId="0" fontId="42" fillId="8" borderId="14" xfId="0" applyFont="1" applyFill="1" applyBorder="1" applyAlignment="1">
      <alignment horizontal="center" vertical="center"/>
    </xf>
    <xf numFmtId="0" fontId="42" fillId="8" borderId="10" xfId="0" applyFont="1" applyFill="1" applyBorder="1" applyAlignment="1">
      <alignment horizontal="center" vertical="center" wrapText="1"/>
    </xf>
    <xf numFmtId="0" fontId="42" fillId="8" borderId="14" xfId="0" applyFont="1" applyFill="1" applyBorder="1" applyAlignment="1">
      <alignment horizontal="center" vertical="center" wrapText="1"/>
    </xf>
    <xf numFmtId="49" fontId="42" fillId="8" borderId="9" xfId="0" applyNumberFormat="1" applyFont="1" applyFill="1" applyBorder="1" applyAlignment="1">
      <alignment horizontal="center" vertical="center"/>
    </xf>
    <xf numFmtId="49" fontId="42" fillId="8" borderId="13" xfId="0" applyNumberFormat="1" applyFont="1" applyFill="1" applyBorder="1" applyAlignment="1">
      <alignment horizontal="center" vertical="center"/>
    </xf>
    <xf numFmtId="44" fontId="25" fillId="0" borderId="80" xfId="1" applyFont="1" applyBorder="1" applyAlignment="1">
      <alignment horizontal="right" vertical="top" wrapText="1"/>
    </xf>
    <xf numFmtId="44" fontId="25" fillId="0" borderId="81" xfId="1" applyFont="1" applyBorder="1" applyAlignment="1">
      <alignment horizontal="right" vertical="top" wrapText="1"/>
    </xf>
    <xf numFmtId="44" fontId="25" fillId="0" borderId="82" xfId="1" applyFont="1" applyBorder="1" applyAlignment="1">
      <alignment horizontal="right" vertical="top" wrapText="1"/>
    </xf>
    <xf numFmtId="44" fontId="25" fillId="0" borderId="19" xfId="1" applyFont="1" applyBorder="1" applyAlignment="1">
      <alignment horizontal="right" vertical="top" wrapText="1"/>
    </xf>
    <xf numFmtId="44" fontId="25" fillId="0" borderId="62" xfId="1" applyFont="1" applyBorder="1" applyAlignment="1">
      <alignment horizontal="right" vertical="top" wrapText="1"/>
    </xf>
    <xf numFmtId="44" fontId="25" fillId="0" borderId="53" xfId="1" applyFont="1" applyBorder="1" applyAlignment="1">
      <alignment horizontal="right" vertical="top" wrapText="1"/>
    </xf>
    <xf numFmtId="44" fontId="6" fillId="0" borderId="28" xfId="1" applyFont="1" applyBorder="1" applyAlignment="1">
      <alignment horizontal="right" vertical="top" wrapText="1"/>
    </xf>
    <xf numFmtId="44" fontId="6" fillId="0" borderId="33" xfId="1" applyFont="1" applyBorder="1" applyAlignment="1">
      <alignment horizontal="right" vertical="top" wrapText="1"/>
    </xf>
    <xf numFmtId="44" fontId="6" fillId="0" borderId="25" xfId="1" applyFont="1" applyBorder="1" applyAlignment="1">
      <alignment horizontal="right" vertical="top" wrapText="1"/>
    </xf>
    <xf numFmtId="0" fontId="25" fillId="0" borderId="69" xfId="0" applyFont="1" applyBorder="1" applyAlignment="1">
      <alignment horizontal="right" vertical="top" wrapText="1"/>
    </xf>
    <xf numFmtId="0" fontId="25" fillId="0" borderId="83" xfId="0" applyFont="1" applyBorder="1" applyAlignment="1">
      <alignment horizontal="right" vertical="top" wrapText="1"/>
    </xf>
    <xf numFmtId="0" fontId="25" fillId="0" borderId="73" xfId="0" applyFont="1" applyBorder="1" applyAlignment="1">
      <alignment horizontal="right" vertical="top" wrapText="1"/>
    </xf>
    <xf numFmtId="0" fontId="25" fillId="0" borderId="84" xfId="0" applyFont="1" applyBorder="1" applyAlignment="1">
      <alignment horizontal="right" vertical="top" wrapText="1"/>
    </xf>
    <xf numFmtId="0" fontId="25" fillId="0" borderId="62" xfId="0" applyFont="1" applyBorder="1" applyAlignment="1">
      <alignment horizontal="right" vertical="top" wrapText="1"/>
    </xf>
    <xf numFmtId="0" fontId="25" fillId="0" borderId="76" xfId="0" applyFont="1" applyBorder="1" applyAlignment="1">
      <alignment horizontal="right" vertical="top" wrapText="1"/>
    </xf>
    <xf numFmtId="0" fontId="6" fillId="0" borderId="75" xfId="0" applyFont="1" applyBorder="1" applyAlignment="1">
      <alignment horizontal="right" vertical="top" wrapText="1"/>
    </xf>
    <xf numFmtId="0" fontId="6" fillId="0" borderId="33" xfId="0" applyFont="1" applyBorder="1" applyAlignment="1">
      <alignment horizontal="right" vertical="top" wrapText="1"/>
    </xf>
    <xf numFmtId="0" fontId="6" fillId="0" borderId="34" xfId="0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44" fontId="26" fillId="12" borderId="42" xfId="1" applyFont="1" applyFill="1" applyBorder="1" applyAlignment="1">
      <alignment horizontal="center" vertical="center" wrapText="1"/>
    </xf>
    <xf numFmtId="44" fontId="26" fillId="12" borderId="73" xfId="1" applyFont="1" applyFill="1" applyBorder="1" applyAlignment="1">
      <alignment horizontal="center" vertical="center" wrapText="1"/>
    </xf>
    <xf numFmtId="44" fontId="26" fillId="12" borderId="19" xfId="1" applyFont="1" applyFill="1" applyBorder="1" applyAlignment="1">
      <alignment horizontal="center" vertical="center" wrapText="1"/>
    </xf>
    <xf numFmtId="44" fontId="26" fillId="12" borderId="76" xfId="1" applyFont="1" applyFill="1" applyBorder="1" applyAlignment="1">
      <alignment horizontal="center" vertical="center" wrapText="1"/>
    </xf>
    <xf numFmtId="0" fontId="11" fillId="0" borderId="69" xfId="11" applyFont="1" applyBorder="1" applyAlignment="1">
      <alignment horizontal="right" vertical="center"/>
    </xf>
    <xf numFmtId="0" fontId="11" fillId="0" borderId="83" xfId="11" applyFont="1" applyBorder="1" applyAlignment="1">
      <alignment horizontal="right" vertical="center"/>
    </xf>
    <xf numFmtId="0" fontId="11" fillId="0" borderId="73" xfId="11" applyFont="1" applyBorder="1" applyAlignment="1">
      <alignment horizontal="right" vertical="center"/>
    </xf>
    <xf numFmtId="0" fontId="11" fillId="4" borderId="6" xfId="0" applyFont="1" applyFill="1" applyBorder="1" applyAlignment="1">
      <alignment horizontal="left" vertical="top" wrapText="1"/>
    </xf>
    <xf numFmtId="0" fontId="11" fillId="4" borderId="7" xfId="0" applyFont="1" applyFill="1" applyBorder="1" applyAlignment="1">
      <alignment horizontal="left" vertical="top" wrapText="1"/>
    </xf>
    <xf numFmtId="0" fontId="11" fillId="4" borderId="8" xfId="0" applyFont="1" applyFill="1" applyBorder="1" applyAlignment="1">
      <alignment horizontal="left" vertical="top" wrapText="1"/>
    </xf>
    <xf numFmtId="43" fontId="11" fillId="0" borderId="15" xfId="11" applyNumberFormat="1" applyFont="1" applyBorder="1" applyAlignment="1">
      <alignment horizontal="right" vertical="center"/>
    </xf>
    <xf numFmtId="43" fontId="11" fillId="0" borderId="12" xfId="11" applyNumberFormat="1" applyFont="1" applyBorder="1" applyAlignment="1">
      <alignment horizontal="right" vertical="center"/>
    </xf>
    <xf numFmtId="43" fontId="42" fillId="17" borderId="13" xfId="11" applyNumberFormat="1" applyFont="1" applyFill="1" applyBorder="1" applyAlignment="1">
      <alignment horizontal="right" vertical="center" wrapText="1"/>
    </xf>
    <xf numFmtId="43" fontId="42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44" fontId="11" fillId="0" borderId="0" xfId="1" applyFont="1" applyFill="1" applyBorder="1" applyAlignment="1">
      <alignment horizontal="center" vertical="center" wrapText="1"/>
    </xf>
    <xf numFmtId="0" fontId="42" fillId="8" borderId="35" xfId="0" applyFont="1" applyFill="1" applyBorder="1" applyAlignment="1">
      <alignment horizontal="center" vertical="center"/>
    </xf>
    <xf numFmtId="0" fontId="42" fillId="8" borderId="37" xfId="0" applyFont="1" applyFill="1" applyBorder="1" applyAlignment="1">
      <alignment horizontal="center" vertical="center"/>
    </xf>
    <xf numFmtId="0" fontId="42" fillId="8" borderId="36" xfId="0" applyFont="1" applyFill="1" applyBorder="1" applyAlignment="1">
      <alignment horizontal="center" vertical="center"/>
    </xf>
    <xf numFmtId="0" fontId="42" fillId="8" borderId="38" xfId="0" applyFont="1" applyFill="1" applyBorder="1" applyAlignment="1">
      <alignment horizontal="center" vertical="center"/>
    </xf>
    <xf numFmtId="0" fontId="42" fillId="8" borderId="44" xfId="0" applyFont="1" applyFill="1" applyBorder="1" applyAlignment="1">
      <alignment horizontal="center" vertical="center"/>
    </xf>
    <xf numFmtId="0" fontId="42" fillId="8" borderId="61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42" fillId="8" borderId="86" xfId="0" applyFont="1" applyFill="1" applyBorder="1" applyAlignment="1">
      <alignment horizontal="center" vertical="center"/>
    </xf>
    <xf numFmtId="0" fontId="42" fillId="8" borderId="3" xfId="0" applyFont="1" applyFill="1" applyBorder="1" applyAlignment="1">
      <alignment horizontal="center" vertical="center"/>
    </xf>
    <xf numFmtId="0" fontId="42" fillId="8" borderId="87" xfId="0" applyFont="1" applyFill="1" applyBorder="1" applyAlignment="1">
      <alignment horizontal="center" vertical="center"/>
    </xf>
    <xf numFmtId="0" fontId="42" fillId="8" borderId="8" xfId="0" applyFont="1" applyFill="1" applyBorder="1" applyAlignment="1">
      <alignment horizontal="center" vertical="center"/>
    </xf>
    <xf numFmtId="0" fontId="49" fillId="0" borderId="12" xfId="0" applyFont="1" applyBorder="1" applyAlignment="1">
      <alignment horizontal="left" vertical="center" wrapText="1"/>
    </xf>
    <xf numFmtId="0" fontId="50" fillId="0" borderId="2" xfId="0" applyFont="1" applyBorder="1" applyAlignment="1">
      <alignment horizontal="center" vertical="center" wrapText="1"/>
    </xf>
    <xf numFmtId="0" fontId="51" fillId="0" borderId="17" xfId="0" applyFont="1" applyBorder="1" applyAlignment="1">
      <alignment horizontal="center" vertical="center" wrapText="1"/>
    </xf>
    <xf numFmtId="0" fontId="51" fillId="0" borderId="18" xfId="0" applyFont="1" applyBorder="1" applyAlignment="1">
      <alignment horizontal="center" vertical="center" wrapText="1"/>
    </xf>
    <xf numFmtId="0" fontId="49" fillId="0" borderId="19" xfId="0" applyFont="1" applyBorder="1" applyAlignment="1">
      <alignment horizontal="left" vertical="center" wrapText="1"/>
    </xf>
    <xf numFmtId="0" fontId="49" fillId="0" borderId="62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center"/>
    </xf>
    <xf numFmtId="0" fontId="48" fillId="0" borderId="3" xfId="0" applyFont="1" applyBorder="1" applyAlignment="1">
      <alignment horizontal="center"/>
    </xf>
    <xf numFmtId="44" fontId="11" fillId="0" borderId="72" xfId="1" applyFont="1" applyBorder="1" applyAlignment="1">
      <alignment horizontal="center" vertical="center"/>
    </xf>
    <xf numFmtId="44" fontId="11" fillId="0" borderId="39" xfId="1" applyFont="1" applyBorder="1" applyAlignment="1">
      <alignment horizontal="center" vertical="center"/>
    </xf>
    <xf numFmtId="10" fontId="11" fillId="0" borderId="70" xfId="0" applyNumberFormat="1" applyFont="1" applyBorder="1" applyAlignment="1">
      <alignment horizontal="center" vertical="center"/>
    </xf>
    <xf numFmtId="10" fontId="11" fillId="0" borderId="71" xfId="0" applyNumberFormat="1" applyFont="1" applyBorder="1" applyAlignment="1">
      <alignment horizontal="center" vertical="center"/>
    </xf>
    <xf numFmtId="0" fontId="42" fillId="0" borderId="30" xfId="0" applyFont="1" applyBorder="1" applyAlignment="1">
      <alignment horizontal="right" vertical="center"/>
    </xf>
    <xf numFmtId="0" fontId="42" fillId="0" borderId="32" xfId="0" applyFont="1" applyBorder="1" applyAlignment="1">
      <alignment horizontal="right" vertical="center"/>
    </xf>
    <xf numFmtId="0" fontId="42" fillId="8" borderId="9" xfId="0" applyFont="1" applyFill="1" applyBorder="1" applyAlignment="1">
      <alignment horizontal="center" vertical="center"/>
    </xf>
    <xf numFmtId="0" fontId="42" fillId="8" borderId="22" xfId="0" applyFont="1" applyFill="1" applyBorder="1" applyAlignment="1">
      <alignment horizontal="center" vertical="center"/>
    </xf>
    <xf numFmtId="0" fontId="42" fillId="8" borderId="40" xfId="0" applyFont="1" applyFill="1" applyBorder="1" applyAlignment="1">
      <alignment horizontal="center" vertical="center"/>
    </xf>
    <xf numFmtId="0" fontId="42" fillId="8" borderId="41" xfId="0" applyFont="1" applyFill="1" applyBorder="1" applyAlignment="1">
      <alignment horizontal="center" vertical="center"/>
    </xf>
    <xf numFmtId="0" fontId="42" fillId="8" borderId="42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right" vertical="center" wrapText="1"/>
    </xf>
    <xf numFmtId="0" fontId="11" fillId="4" borderId="31" xfId="0" applyFont="1" applyFill="1" applyBorder="1" applyAlignment="1">
      <alignment horizontal="right" vertical="center" wrapText="1"/>
    </xf>
    <xf numFmtId="0" fontId="11" fillId="4" borderId="32" xfId="0" applyFont="1" applyFill="1" applyBorder="1" applyAlignment="1">
      <alignment horizontal="right" vertical="center" wrapText="1"/>
    </xf>
    <xf numFmtId="0" fontId="51" fillId="0" borderId="63" xfId="0" applyFont="1" applyBorder="1" applyAlignment="1">
      <alignment horizontal="center" vertical="center" wrapText="1"/>
    </xf>
    <xf numFmtId="0" fontId="51" fillId="0" borderId="64" xfId="0" applyFont="1" applyBorder="1" applyAlignment="1">
      <alignment horizontal="center" vertical="center" wrapText="1"/>
    </xf>
    <xf numFmtId="49" fontId="42" fillId="0" borderId="30" xfId="0" applyNumberFormat="1" applyFont="1" applyBorder="1" applyAlignment="1">
      <alignment horizontal="right" vertical="center"/>
    </xf>
    <xf numFmtId="49" fontId="42" fillId="0" borderId="31" xfId="0" applyNumberFormat="1" applyFont="1" applyBorder="1" applyAlignment="1">
      <alignment horizontal="right" vertical="center"/>
    </xf>
    <xf numFmtId="49" fontId="42" fillId="0" borderId="32" xfId="0" applyNumberFormat="1" applyFont="1" applyBorder="1" applyAlignment="1">
      <alignment horizontal="right" vertical="center"/>
    </xf>
    <xf numFmtId="0" fontId="49" fillId="0" borderId="53" xfId="0" applyFont="1" applyBorder="1" applyAlignment="1">
      <alignment horizontal="left" vertical="center" wrapText="1"/>
    </xf>
    <xf numFmtId="10" fontId="11" fillId="0" borderId="0" xfId="0" applyNumberFormat="1" applyFont="1" applyBorder="1" applyAlignment="1">
      <alignment horizontal="center" vertical="center"/>
    </xf>
  </cellXfs>
  <cellStyles count="25"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349126</xdr:colOff>
      <xdr:row>1</xdr:row>
      <xdr:rowOff>80063</xdr:rowOff>
    </xdr:from>
    <xdr:to>
      <xdr:col>1</xdr:col>
      <xdr:colOff>1954431</xdr:colOff>
      <xdr:row>5</xdr:row>
      <xdr:rowOff>155351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2459" y="259980"/>
          <a:ext cx="1605305" cy="1133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1723571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317500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5C830139-1036-4FBB-A5B2-5194F4873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9900" y="222250"/>
          <a:ext cx="2059516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349251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2"/>
  <sheetViews>
    <sheetView showGridLines="0" view="pageBreakPreview" zoomScale="85" zoomScaleNormal="85" zoomScaleSheetLayoutView="85" workbookViewId="0">
      <selection activeCell="A2" sqref="A2:O68"/>
    </sheetView>
  </sheetViews>
  <sheetFormatPr defaultColWidth="0" defaultRowHeight="12.5" customHeight="1" zeroHeight="1" x14ac:dyDescent="0.25"/>
  <cols>
    <col min="1" max="1" width="2.33203125" style="59" customWidth="1"/>
    <col min="2" max="2" width="8.4140625" style="59" customWidth="1"/>
    <col min="3" max="3" width="9.33203125" style="59" customWidth="1"/>
    <col min="4" max="4" width="8.9140625" style="59" customWidth="1"/>
    <col min="5" max="5" width="8.75" style="59" customWidth="1"/>
    <col min="6" max="6" width="10.75" style="59" customWidth="1"/>
    <col min="7" max="7" width="8.08203125" style="59" customWidth="1"/>
    <col min="8" max="8" width="6.1640625" style="59" customWidth="1"/>
    <col min="9" max="9" width="11.6640625" style="59" customWidth="1"/>
    <col min="10" max="10" width="12.08203125" style="59" customWidth="1"/>
    <col min="11" max="11" width="11.4140625" style="59" customWidth="1"/>
    <col min="12" max="12" width="10.25" style="59" customWidth="1"/>
    <col min="13" max="13" width="9.9140625" style="59" customWidth="1"/>
    <col min="14" max="14" width="9.4140625" style="59" customWidth="1"/>
    <col min="15" max="15" width="3.58203125" style="59" customWidth="1"/>
    <col min="16" max="56" width="36.5" style="59" hidden="1" customWidth="1"/>
    <col min="57" max="251" width="36.5" style="59" customWidth="1"/>
    <col min="252" max="252" width="9" style="59" customWidth="1"/>
    <col min="253" max="255" width="36.5" style="59" customWidth="1"/>
    <col min="256" max="256" width="3.1640625" style="59" hidden="1"/>
    <col min="257" max="257" width="2.33203125" style="59" customWidth="1"/>
    <col min="258" max="258" width="8.4140625" style="59" customWidth="1"/>
    <col min="259" max="259" width="9.33203125" style="59" customWidth="1"/>
    <col min="260" max="260" width="8.9140625" style="59" customWidth="1"/>
    <col min="261" max="261" width="8.75" style="59" customWidth="1"/>
    <col min="262" max="262" width="10.75" style="59" customWidth="1"/>
    <col min="263" max="263" width="8.08203125" style="59" customWidth="1"/>
    <col min="264" max="264" width="6.1640625" style="59" customWidth="1"/>
    <col min="265" max="265" width="11.6640625" style="59" customWidth="1"/>
    <col min="266" max="266" width="12.08203125" style="59" customWidth="1"/>
    <col min="267" max="267" width="11.4140625" style="59" customWidth="1"/>
    <col min="268" max="268" width="10.25" style="59" customWidth="1"/>
    <col min="269" max="269" width="9.9140625" style="59" customWidth="1"/>
    <col min="270" max="270" width="9.4140625" style="59" customWidth="1"/>
    <col min="271" max="271" width="2.33203125" style="59" customWidth="1"/>
    <col min="272" max="507" width="36.5" style="59" customWidth="1"/>
    <col min="508" max="508" width="9" style="59" customWidth="1"/>
    <col min="509" max="511" width="36.5" style="59" customWidth="1"/>
    <col min="512" max="512" width="3.1640625" style="59" hidden="1"/>
    <col min="513" max="513" width="2.33203125" style="59" customWidth="1"/>
    <col min="514" max="514" width="8.4140625" style="59" customWidth="1"/>
    <col min="515" max="515" width="9.33203125" style="59" customWidth="1"/>
    <col min="516" max="516" width="8.9140625" style="59" customWidth="1"/>
    <col min="517" max="517" width="8.75" style="59" customWidth="1"/>
    <col min="518" max="518" width="10.75" style="59" customWidth="1"/>
    <col min="519" max="519" width="8.08203125" style="59" customWidth="1"/>
    <col min="520" max="520" width="6.1640625" style="59" customWidth="1"/>
    <col min="521" max="521" width="11.6640625" style="59" customWidth="1"/>
    <col min="522" max="522" width="12.08203125" style="59" customWidth="1"/>
    <col min="523" max="523" width="11.4140625" style="59" customWidth="1"/>
    <col min="524" max="524" width="10.25" style="59" customWidth="1"/>
    <col min="525" max="525" width="9.9140625" style="59" customWidth="1"/>
    <col min="526" max="526" width="9.4140625" style="59" customWidth="1"/>
    <col min="527" max="527" width="2.33203125" style="59" customWidth="1"/>
    <col min="528" max="763" width="36.5" style="59" customWidth="1"/>
    <col min="764" max="764" width="9" style="59" customWidth="1"/>
    <col min="765" max="767" width="36.5" style="59" customWidth="1"/>
    <col min="768" max="768" width="3.1640625" style="59" hidden="1"/>
    <col min="769" max="769" width="2.33203125" style="59" customWidth="1"/>
    <col min="770" max="770" width="8.4140625" style="59" customWidth="1"/>
    <col min="771" max="771" width="9.33203125" style="59" customWidth="1"/>
    <col min="772" max="772" width="8.9140625" style="59" customWidth="1"/>
    <col min="773" max="773" width="8.75" style="59" customWidth="1"/>
    <col min="774" max="774" width="10.75" style="59" customWidth="1"/>
    <col min="775" max="775" width="8.08203125" style="59" customWidth="1"/>
    <col min="776" max="776" width="6.1640625" style="59" customWidth="1"/>
    <col min="777" max="777" width="11.6640625" style="59" customWidth="1"/>
    <col min="778" max="778" width="12.08203125" style="59" customWidth="1"/>
    <col min="779" max="779" width="11.4140625" style="59" customWidth="1"/>
    <col min="780" max="780" width="10.25" style="59" customWidth="1"/>
    <col min="781" max="781" width="9.9140625" style="59" customWidth="1"/>
    <col min="782" max="782" width="9.4140625" style="59" customWidth="1"/>
    <col min="783" max="783" width="2.33203125" style="59" customWidth="1"/>
    <col min="784" max="1019" width="36.5" style="59" customWidth="1"/>
    <col min="1020" max="1020" width="9" style="59" customWidth="1"/>
    <col min="1021" max="1023" width="36.5" style="59" customWidth="1"/>
    <col min="1024" max="1024" width="3.1640625" style="59" hidden="1"/>
    <col min="1025" max="1025" width="2.33203125" style="59" customWidth="1"/>
    <col min="1026" max="1026" width="8.4140625" style="59" customWidth="1"/>
    <col min="1027" max="1027" width="9.33203125" style="59" customWidth="1"/>
    <col min="1028" max="1028" width="8.9140625" style="59" customWidth="1"/>
    <col min="1029" max="1029" width="8.75" style="59" customWidth="1"/>
    <col min="1030" max="1030" width="10.75" style="59" customWidth="1"/>
    <col min="1031" max="1031" width="8.08203125" style="59" customWidth="1"/>
    <col min="1032" max="1032" width="6.1640625" style="59" customWidth="1"/>
    <col min="1033" max="1033" width="11.6640625" style="59" customWidth="1"/>
    <col min="1034" max="1034" width="12.08203125" style="59" customWidth="1"/>
    <col min="1035" max="1035" width="11.4140625" style="59" customWidth="1"/>
    <col min="1036" max="1036" width="10.25" style="59" customWidth="1"/>
    <col min="1037" max="1037" width="9.9140625" style="59" customWidth="1"/>
    <col min="1038" max="1038" width="9.4140625" style="59" customWidth="1"/>
    <col min="1039" max="1039" width="2.33203125" style="59" customWidth="1"/>
    <col min="1040" max="1275" width="36.5" style="59" customWidth="1"/>
    <col min="1276" max="1276" width="9" style="59" customWidth="1"/>
    <col min="1277" max="1279" width="36.5" style="59" customWidth="1"/>
    <col min="1280" max="1280" width="3.1640625" style="59" hidden="1"/>
    <col min="1281" max="1281" width="2.33203125" style="59" customWidth="1"/>
    <col min="1282" max="1282" width="8.4140625" style="59" customWidth="1"/>
    <col min="1283" max="1283" width="9.33203125" style="59" customWidth="1"/>
    <col min="1284" max="1284" width="8.9140625" style="59" customWidth="1"/>
    <col min="1285" max="1285" width="8.75" style="59" customWidth="1"/>
    <col min="1286" max="1286" width="10.75" style="59" customWidth="1"/>
    <col min="1287" max="1287" width="8.08203125" style="59" customWidth="1"/>
    <col min="1288" max="1288" width="6.1640625" style="59" customWidth="1"/>
    <col min="1289" max="1289" width="11.6640625" style="59" customWidth="1"/>
    <col min="1290" max="1290" width="12.08203125" style="59" customWidth="1"/>
    <col min="1291" max="1291" width="11.4140625" style="59" customWidth="1"/>
    <col min="1292" max="1292" width="10.25" style="59" customWidth="1"/>
    <col min="1293" max="1293" width="9.9140625" style="59" customWidth="1"/>
    <col min="1294" max="1294" width="9.4140625" style="59" customWidth="1"/>
    <col min="1295" max="1295" width="2.33203125" style="59" customWidth="1"/>
    <col min="1296" max="1531" width="36.5" style="59" customWidth="1"/>
    <col min="1532" max="1532" width="9" style="59" customWidth="1"/>
    <col min="1533" max="1535" width="36.5" style="59" customWidth="1"/>
    <col min="1536" max="1536" width="3.1640625" style="59" hidden="1"/>
    <col min="1537" max="1537" width="2.33203125" style="59" customWidth="1"/>
    <col min="1538" max="1538" width="8.4140625" style="59" customWidth="1"/>
    <col min="1539" max="1539" width="9.33203125" style="59" customWidth="1"/>
    <col min="1540" max="1540" width="8.9140625" style="59" customWidth="1"/>
    <col min="1541" max="1541" width="8.75" style="59" customWidth="1"/>
    <col min="1542" max="1542" width="10.75" style="59" customWidth="1"/>
    <col min="1543" max="1543" width="8.08203125" style="59" customWidth="1"/>
    <col min="1544" max="1544" width="6.1640625" style="59" customWidth="1"/>
    <col min="1545" max="1545" width="11.6640625" style="59" customWidth="1"/>
    <col min="1546" max="1546" width="12.08203125" style="59" customWidth="1"/>
    <col min="1547" max="1547" width="11.4140625" style="59" customWidth="1"/>
    <col min="1548" max="1548" width="10.25" style="59" customWidth="1"/>
    <col min="1549" max="1549" width="9.9140625" style="59" customWidth="1"/>
    <col min="1550" max="1550" width="9.4140625" style="59" customWidth="1"/>
    <col min="1551" max="1551" width="2.33203125" style="59" customWidth="1"/>
    <col min="1552" max="1787" width="36.5" style="59" customWidth="1"/>
    <col min="1788" max="1788" width="9" style="59" customWidth="1"/>
    <col min="1789" max="1791" width="36.5" style="59" customWidth="1"/>
    <col min="1792" max="1792" width="3.1640625" style="59" hidden="1"/>
    <col min="1793" max="1793" width="2.33203125" style="59" customWidth="1"/>
    <col min="1794" max="1794" width="8.4140625" style="59" customWidth="1"/>
    <col min="1795" max="1795" width="9.33203125" style="59" customWidth="1"/>
    <col min="1796" max="1796" width="8.9140625" style="59" customWidth="1"/>
    <col min="1797" max="1797" width="8.75" style="59" customWidth="1"/>
    <col min="1798" max="1798" width="10.75" style="59" customWidth="1"/>
    <col min="1799" max="1799" width="8.08203125" style="59" customWidth="1"/>
    <col min="1800" max="1800" width="6.1640625" style="59" customWidth="1"/>
    <col min="1801" max="1801" width="11.6640625" style="59" customWidth="1"/>
    <col min="1802" max="1802" width="12.08203125" style="59" customWidth="1"/>
    <col min="1803" max="1803" width="11.4140625" style="59" customWidth="1"/>
    <col min="1804" max="1804" width="10.25" style="59" customWidth="1"/>
    <col min="1805" max="1805" width="9.9140625" style="59" customWidth="1"/>
    <col min="1806" max="1806" width="9.4140625" style="59" customWidth="1"/>
    <col min="1807" max="1807" width="2.33203125" style="59" customWidth="1"/>
    <col min="1808" max="2043" width="36.5" style="59" customWidth="1"/>
    <col min="2044" max="2044" width="9" style="59" customWidth="1"/>
    <col min="2045" max="2047" width="36.5" style="59" customWidth="1"/>
    <col min="2048" max="2048" width="3.1640625" style="59" hidden="1"/>
    <col min="2049" max="2049" width="2.33203125" style="59" customWidth="1"/>
    <col min="2050" max="2050" width="8.4140625" style="59" customWidth="1"/>
    <col min="2051" max="2051" width="9.33203125" style="59" customWidth="1"/>
    <col min="2052" max="2052" width="8.9140625" style="59" customWidth="1"/>
    <col min="2053" max="2053" width="8.75" style="59" customWidth="1"/>
    <col min="2054" max="2054" width="10.75" style="59" customWidth="1"/>
    <col min="2055" max="2055" width="8.08203125" style="59" customWidth="1"/>
    <col min="2056" max="2056" width="6.1640625" style="59" customWidth="1"/>
    <col min="2057" max="2057" width="11.6640625" style="59" customWidth="1"/>
    <col min="2058" max="2058" width="12.08203125" style="59" customWidth="1"/>
    <col min="2059" max="2059" width="11.4140625" style="59" customWidth="1"/>
    <col min="2060" max="2060" width="10.25" style="59" customWidth="1"/>
    <col min="2061" max="2061" width="9.9140625" style="59" customWidth="1"/>
    <col min="2062" max="2062" width="9.4140625" style="59" customWidth="1"/>
    <col min="2063" max="2063" width="2.33203125" style="59" customWidth="1"/>
    <col min="2064" max="2299" width="36.5" style="59" customWidth="1"/>
    <col min="2300" max="2300" width="9" style="59" customWidth="1"/>
    <col min="2301" max="2303" width="36.5" style="59" customWidth="1"/>
    <col min="2304" max="2304" width="3.1640625" style="59" hidden="1"/>
    <col min="2305" max="2305" width="2.33203125" style="59" customWidth="1"/>
    <col min="2306" max="2306" width="8.4140625" style="59" customWidth="1"/>
    <col min="2307" max="2307" width="9.33203125" style="59" customWidth="1"/>
    <col min="2308" max="2308" width="8.9140625" style="59" customWidth="1"/>
    <col min="2309" max="2309" width="8.75" style="59" customWidth="1"/>
    <col min="2310" max="2310" width="10.75" style="59" customWidth="1"/>
    <col min="2311" max="2311" width="8.08203125" style="59" customWidth="1"/>
    <col min="2312" max="2312" width="6.1640625" style="59" customWidth="1"/>
    <col min="2313" max="2313" width="11.6640625" style="59" customWidth="1"/>
    <col min="2314" max="2314" width="12.08203125" style="59" customWidth="1"/>
    <col min="2315" max="2315" width="11.4140625" style="59" customWidth="1"/>
    <col min="2316" max="2316" width="10.25" style="59" customWidth="1"/>
    <col min="2317" max="2317" width="9.9140625" style="59" customWidth="1"/>
    <col min="2318" max="2318" width="9.4140625" style="59" customWidth="1"/>
    <col min="2319" max="2319" width="2.33203125" style="59" customWidth="1"/>
    <col min="2320" max="2555" width="36.5" style="59" customWidth="1"/>
    <col min="2556" max="2556" width="9" style="59" customWidth="1"/>
    <col min="2557" max="2559" width="36.5" style="59" customWidth="1"/>
    <col min="2560" max="2560" width="3.1640625" style="59" hidden="1"/>
    <col min="2561" max="2561" width="2.33203125" style="59" customWidth="1"/>
    <col min="2562" max="2562" width="8.4140625" style="59" customWidth="1"/>
    <col min="2563" max="2563" width="9.33203125" style="59" customWidth="1"/>
    <col min="2564" max="2564" width="8.9140625" style="59" customWidth="1"/>
    <col min="2565" max="2565" width="8.75" style="59" customWidth="1"/>
    <col min="2566" max="2566" width="10.75" style="59" customWidth="1"/>
    <col min="2567" max="2567" width="8.08203125" style="59" customWidth="1"/>
    <col min="2568" max="2568" width="6.1640625" style="59" customWidth="1"/>
    <col min="2569" max="2569" width="11.6640625" style="59" customWidth="1"/>
    <col min="2570" max="2570" width="12.08203125" style="59" customWidth="1"/>
    <col min="2571" max="2571" width="11.4140625" style="59" customWidth="1"/>
    <col min="2572" max="2572" width="10.25" style="59" customWidth="1"/>
    <col min="2573" max="2573" width="9.9140625" style="59" customWidth="1"/>
    <col min="2574" max="2574" width="9.4140625" style="59" customWidth="1"/>
    <col min="2575" max="2575" width="2.33203125" style="59" customWidth="1"/>
    <col min="2576" max="2811" width="36.5" style="59" customWidth="1"/>
    <col min="2812" max="2812" width="9" style="59" customWidth="1"/>
    <col min="2813" max="2815" width="36.5" style="59" customWidth="1"/>
    <col min="2816" max="2816" width="3.1640625" style="59" hidden="1"/>
    <col min="2817" max="2817" width="2.33203125" style="59" customWidth="1"/>
    <col min="2818" max="2818" width="8.4140625" style="59" customWidth="1"/>
    <col min="2819" max="2819" width="9.33203125" style="59" customWidth="1"/>
    <col min="2820" max="2820" width="8.9140625" style="59" customWidth="1"/>
    <col min="2821" max="2821" width="8.75" style="59" customWidth="1"/>
    <col min="2822" max="2822" width="10.75" style="59" customWidth="1"/>
    <col min="2823" max="2823" width="8.08203125" style="59" customWidth="1"/>
    <col min="2824" max="2824" width="6.1640625" style="59" customWidth="1"/>
    <col min="2825" max="2825" width="11.6640625" style="59" customWidth="1"/>
    <col min="2826" max="2826" width="12.08203125" style="59" customWidth="1"/>
    <col min="2827" max="2827" width="11.4140625" style="59" customWidth="1"/>
    <col min="2828" max="2828" width="10.25" style="59" customWidth="1"/>
    <col min="2829" max="2829" width="9.9140625" style="59" customWidth="1"/>
    <col min="2830" max="2830" width="9.4140625" style="59" customWidth="1"/>
    <col min="2831" max="2831" width="2.33203125" style="59" customWidth="1"/>
    <col min="2832" max="3067" width="36.5" style="59" customWidth="1"/>
    <col min="3068" max="3068" width="9" style="59" customWidth="1"/>
    <col min="3069" max="3071" width="36.5" style="59" customWidth="1"/>
    <col min="3072" max="3072" width="3.1640625" style="59" hidden="1"/>
    <col min="3073" max="3073" width="2.33203125" style="59" customWidth="1"/>
    <col min="3074" max="3074" width="8.4140625" style="59" customWidth="1"/>
    <col min="3075" max="3075" width="9.33203125" style="59" customWidth="1"/>
    <col min="3076" max="3076" width="8.9140625" style="59" customWidth="1"/>
    <col min="3077" max="3077" width="8.75" style="59" customWidth="1"/>
    <col min="3078" max="3078" width="10.75" style="59" customWidth="1"/>
    <col min="3079" max="3079" width="8.08203125" style="59" customWidth="1"/>
    <col min="3080" max="3080" width="6.1640625" style="59" customWidth="1"/>
    <col min="3081" max="3081" width="11.6640625" style="59" customWidth="1"/>
    <col min="3082" max="3082" width="12.08203125" style="59" customWidth="1"/>
    <col min="3083" max="3083" width="11.4140625" style="59" customWidth="1"/>
    <col min="3084" max="3084" width="10.25" style="59" customWidth="1"/>
    <col min="3085" max="3085" width="9.9140625" style="59" customWidth="1"/>
    <col min="3086" max="3086" width="9.4140625" style="59" customWidth="1"/>
    <col min="3087" max="3087" width="2.33203125" style="59" customWidth="1"/>
    <col min="3088" max="3323" width="36.5" style="59" customWidth="1"/>
    <col min="3324" max="3324" width="9" style="59" customWidth="1"/>
    <col min="3325" max="3327" width="36.5" style="59" customWidth="1"/>
    <col min="3328" max="3328" width="3.1640625" style="59" hidden="1"/>
    <col min="3329" max="3329" width="2.33203125" style="59" customWidth="1"/>
    <col min="3330" max="3330" width="8.4140625" style="59" customWidth="1"/>
    <col min="3331" max="3331" width="9.33203125" style="59" customWidth="1"/>
    <col min="3332" max="3332" width="8.9140625" style="59" customWidth="1"/>
    <col min="3333" max="3333" width="8.75" style="59" customWidth="1"/>
    <col min="3334" max="3334" width="10.75" style="59" customWidth="1"/>
    <col min="3335" max="3335" width="8.08203125" style="59" customWidth="1"/>
    <col min="3336" max="3336" width="6.1640625" style="59" customWidth="1"/>
    <col min="3337" max="3337" width="11.6640625" style="59" customWidth="1"/>
    <col min="3338" max="3338" width="12.08203125" style="59" customWidth="1"/>
    <col min="3339" max="3339" width="11.4140625" style="59" customWidth="1"/>
    <col min="3340" max="3340" width="10.25" style="59" customWidth="1"/>
    <col min="3341" max="3341" width="9.9140625" style="59" customWidth="1"/>
    <col min="3342" max="3342" width="9.4140625" style="59" customWidth="1"/>
    <col min="3343" max="3343" width="2.33203125" style="59" customWidth="1"/>
    <col min="3344" max="3579" width="36.5" style="59" customWidth="1"/>
    <col min="3580" max="3580" width="9" style="59" customWidth="1"/>
    <col min="3581" max="3583" width="36.5" style="59" customWidth="1"/>
    <col min="3584" max="3584" width="3.1640625" style="59" hidden="1"/>
    <col min="3585" max="3585" width="2.33203125" style="59" customWidth="1"/>
    <col min="3586" max="3586" width="8.4140625" style="59" customWidth="1"/>
    <col min="3587" max="3587" width="9.33203125" style="59" customWidth="1"/>
    <col min="3588" max="3588" width="8.9140625" style="59" customWidth="1"/>
    <col min="3589" max="3589" width="8.75" style="59" customWidth="1"/>
    <col min="3590" max="3590" width="10.75" style="59" customWidth="1"/>
    <col min="3591" max="3591" width="8.08203125" style="59" customWidth="1"/>
    <col min="3592" max="3592" width="6.1640625" style="59" customWidth="1"/>
    <col min="3593" max="3593" width="11.6640625" style="59" customWidth="1"/>
    <col min="3594" max="3594" width="12.08203125" style="59" customWidth="1"/>
    <col min="3595" max="3595" width="11.4140625" style="59" customWidth="1"/>
    <col min="3596" max="3596" width="10.25" style="59" customWidth="1"/>
    <col min="3597" max="3597" width="9.9140625" style="59" customWidth="1"/>
    <col min="3598" max="3598" width="9.4140625" style="59" customWidth="1"/>
    <col min="3599" max="3599" width="2.33203125" style="59" customWidth="1"/>
    <col min="3600" max="3835" width="36.5" style="59" customWidth="1"/>
    <col min="3836" max="3836" width="9" style="59" customWidth="1"/>
    <col min="3837" max="3839" width="36.5" style="59" customWidth="1"/>
    <col min="3840" max="3840" width="3.1640625" style="59" hidden="1"/>
    <col min="3841" max="3841" width="2.33203125" style="59" customWidth="1"/>
    <col min="3842" max="3842" width="8.4140625" style="59" customWidth="1"/>
    <col min="3843" max="3843" width="9.33203125" style="59" customWidth="1"/>
    <col min="3844" max="3844" width="8.9140625" style="59" customWidth="1"/>
    <col min="3845" max="3845" width="8.75" style="59" customWidth="1"/>
    <col min="3846" max="3846" width="10.75" style="59" customWidth="1"/>
    <col min="3847" max="3847" width="8.08203125" style="59" customWidth="1"/>
    <col min="3848" max="3848" width="6.1640625" style="59" customWidth="1"/>
    <col min="3849" max="3849" width="11.6640625" style="59" customWidth="1"/>
    <col min="3850" max="3850" width="12.08203125" style="59" customWidth="1"/>
    <col min="3851" max="3851" width="11.4140625" style="59" customWidth="1"/>
    <col min="3852" max="3852" width="10.25" style="59" customWidth="1"/>
    <col min="3853" max="3853" width="9.9140625" style="59" customWidth="1"/>
    <col min="3854" max="3854" width="9.4140625" style="59" customWidth="1"/>
    <col min="3855" max="3855" width="2.33203125" style="59" customWidth="1"/>
    <col min="3856" max="4091" width="36.5" style="59" customWidth="1"/>
    <col min="4092" max="4092" width="9" style="59" customWidth="1"/>
    <col min="4093" max="4095" width="36.5" style="59" customWidth="1"/>
    <col min="4096" max="4096" width="3.1640625" style="59" hidden="1"/>
    <col min="4097" max="4097" width="2.33203125" style="59" customWidth="1"/>
    <col min="4098" max="4098" width="8.4140625" style="59" customWidth="1"/>
    <col min="4099" max="4099" width="9.33203125" style="59" customWidth="1"/>
    <col min="4100" max="4100" width="8.9140625" style="59" customWidth="1"/>
    <col min="4101" max="4101" width="8.75" style="59" customWidth="1"/>
    <col min="4102" max="4102" width="10.75" style="59" customWidth="1"/>
    <col min="4103" max="4103" width="8.08203125" style="59" customWidth="1"/>
    <col min="4104" max="4104" width="6.1640625" style="59" customWidth="1"/>
    <col min="4105" max="4105" width="11.6640625" style="59" customWidth="1"/>
    <col min="4106" max="4106" width="12.08203125" style="59" customWidth="1"/>
    <col min="4107" max="4107" width="11.4140625" style="59" customWidth="1"/>
    <col min="4108" max="4108" width="10.25" style="59" customWidth="1"/>
    <col min="4109" max="4109" width="9.9140625" style="59" customWidth="1"/>
    <col min="4110" max="4110" width="9.4140625" style="59" customWidth="1"/>
    <col min="4111" max="4111" width="2.33203125" style="59" customWidth="1"/>
    <col min="4112" max="4347" width="36.5" style="59" customWidth="1"/>
    <col min="4348" max="4348" width="9" style="59" customWidth="1"/>
    <col min="4349" max="4351" width="36.5" style="59" customWidth="1"/>
    <col min="4352" max="4352" width="3.1640625" style="59" hidden="1"/>
    <col min="4353" max="4353" width="2.33203125" style="59" customWidth="1"/>
    <col min="4354" max="4354" width="8.4140625" style="59" customWidth="1"/>
    <col min="4355" max="4355" width="9.33203125" style="59" customWidth="1"/>
    <col min="4356" max="4356" width="8.9140625" style="59" customWidth="1"/>
    <col min="4357" max="4357" width="8.75" style="59" customWidth="1"/>
    <col min="4358" max="4358" width="10.75" style="59" customWidth="1"/>
    <col min="4359" max="4359" width="8.08203125" style="59" customWidth="1"/>
    <col min="4360" max="4360" width="6.1640625" style="59" customWidth="1"/>
    <col min="4361" max="4361" width="11.6640625" style="59" customWidth="1"/>
    <col min="4362" max="4362" width="12.08203125" style="59" customWidth="1"/>
    <col min="4363" max="4363" width="11.4140625" style="59" customWidth="1"/>
    <col min="4364" max="4364" width="10.25" style="59" customWidth="1"/>
    <col min="4365" max="4365" width="9.9140625" style="59" customWidth="1"/>
    <col min="4366" max="4366" width="9.4140625" style="59" customWidth="1"/>
    <col min="4367" max="4367" width="2.33203125" style="59" customWidth="1"/>
    <col min="4368" max="4603" width="36.5" style="59" customWidth="1"/>
    <col min="4604" max="4604" width="9" style="59" customWidth="1"/>
    <col min="4605" max="4607" width="36.5" style="59" customWidth="1"/>
    <col min="4608" max="4608" width="3.1640625" style="59" hidden="1"/>
    <col min="4609" max="4609" width="2.33203125" style="59" customWidth="1"/>
    <col min="4610" max="4610" width="8.4140625" style="59" customWidth="1"/>
    <col min="4611" max="4611" width="9.33203125" style="59" customWidth="1"/>
    <col min="4612" max="4612" width="8.9140625" style="59" customWidth="1"/>
    <col min="4613" max="4613" width="8.75" style="59" customWidth="1"/>
    <col min="4614" max="4614" width="10.75" style="59" customWidth="1"/>
    <col min="4615" max="4615" width="8.08203125" style="59" customWidth="1"/>
    <col min="4616" max="4616" width="6.1640625" style="59" customWidth="1"/>
    <col min="4617" max="4617" width="11.6640625" style="59" customWidth="1"/>
    <col min="4618" max="4618" width="12.08203125" style="59" customWidth="1"/>
    <col min="4619" max="4619" width="11.4140625" style="59" customWidth="1"/>
    <col min="4620" max="4620" width="10.25" style="59" customWidth="1"/>
    <col min="4621" max="4621" width="9.9140625" style="59" customWidth="1"/>
    <col min="4622" max="4622" width="9.4140625" style="59" customWidth="1"/>
    <col min="4623" max="4623" width="2.33203125" style="59" customWidth="1"/>
    <col min="4624" max="4859" width="36.5" style="59" customWidth="1"/>
    <col min="4860" max="4860" width="9" style="59" customWidth="1"/>
    <col min="4861" max="4863" width="36.5" style="59" customWidth="1"/>
    <col min="4864" max="4864" width="3.1640625" style="59" hidden="1"/>
    <col min="4865" max="4865" width="2.33203125" style="59" customWidth="1"/>
    <col min="4866" max="4866" width="8.4140625" style="59" customWidth="1"/>
    <col min="4867" max="4867" width="9.33203125" style="59" customWidth="1"/>
    <col min="4868" max="4868" width="8.9140625" style="59" customWidth="1"/>
    <col min="4869" max="4869" width="8.75" style="59" customWidth="1"/>
    <col min="4870" max="4870" width="10.75" style="59" customWidth="1"/>
    <col min="4871" max="4871" width="8.08203125" style="59" customWidth="1"/>
    <col min="4872" max="4872" width="6.1640625" style="59" customWidth="1"/>
    <col min="4873" max="4873" width="11.6640625" style="59" customWidth="1"/>
    <col min="4874" max="4874" width="12.08203125" style="59" customWidth="1"/>
    <col min="4875" max="4875" width="11.4140625" style="59" customWidth="1"/>
    <col min="4876" max="4876" width="10.25" style="59" customWidth="1"/>
    <col min="4877" max="4877" width="9.9140625" style="59" customWidth="1"/>
    <col min="4878" max="4878" width="9.4140625" style="59" customWidth="1"/>
    <col min="4879" max="4879" width="2.33203125" style="59" customWidth="1"/>
    <col min="4880" max="5115" width="36.5" style="59" customWidth="1"/>
    <col min="5116" max="5116" width="9" style="59" customWidth="1"/>
    <col min="5117" max="5119" width="36.5" style="59" customWidth="1"/>
    <col min="5120" max="5120" width="3.1640625" style="59" hidden="1"/>
    <col min="5121" max="5121" width="2.33203125" style="59" customWidth="1"/>
    <col min="5122" max="5122" width="8.4140625" style="59" customWidth="1"/>
    <col min="5123" max="5123" width="9.33203125" style="59" customWidth="1"/>
    <col min="5124" max="5124" width="8.9140625" style="59" customWidth="1"/>
    <col min="5125" max="5125" width="8.75" style="59" customWidth="1"/>
    <col min="5126" max="5126" width="10.75" style="59" customWidth="1"/>
    <col min="5127" max="5127" width="8.08203125" style="59" customWidth="1"/>
    <col min="5128" max="5128" width="6.1640625" style="59" customWidth="1"/>
    <col min="5129" max="5129" width="11.6640625" style="59" customWidth="1"/>
    <col min="5130" max="5130" width="12.08203125" style="59" customWidth="1"/>
    <col min="5131" max="5131" width="11.4140625" style="59" customWidth="1"/>
    <col min="5132" max="5132" width="10.25" style="59" customWidth="1"/>
    <col min="5133" max="5133" width="9.9140625" style="59" customWidth="1"/>
    <col min="5134" max="5134" width="9.4140625" style="59" customWidth="1"/>
    <col min="5135" max="5135" width="2.33203125" style="59" customWidth="1"/>
    <col min="5136" max="5371" width="36.5" style="59" customWidth="1"/>
    <col min="5372" max="5372" width="9" style="59" customWidth="1"/>
    <col min="5373" max="5375" width="36.5" style="59" customWidth="1"/>
    <col min="5376" max="5376" width="3.1640625" style="59" hidden="1"/>
    <col min="5377" max="5377" width="2.33203125" style="59" customWidth="1"/>
    <col min="5378" max="5378" width="8.4140625" style="59" customWidth="1"/>
    <col min="5379" max="5379" width="9.33203125" style="59" customWidth="1"/>
    <col min="5380" max="5380" width="8.9140625" style="59" customWidth="1"/>
    <col min="5381" max="5381" width="8.75" style="59" customWidth="1"/>
    <col min="5382" max="5382" width="10.75" style="59" customWidth="1"/>
    <col min="5383" max="5383" width="8.08203125" style="59" customWidth="1"/>
    <col min="5384" max="5384" width="6.1640625" style="59" customWidth="1"/>
    <col min="5385" max="5385" width="11.6640625" style="59" customWidth="1"/>
    <col min="5386" max="5386" width="12.08203125" style="59" customWidth="1"/>
    <col min="5387" max="5387" width="11.4140625" style="59" customWidth="1"/>
    <col min="5388" max="5388" width="10.25" style="59" customWidth="1"/>
    <col min="5389" max="5389" width="9.9140625" style="59" customWidth="1"/>
    <col min="5390" max="5390" width="9.4140625" style="59" customWidth="1"/>
    <col min="5391" max="5391" width="2.33203125" style="59" customWidth="1"/>
    <col min="5392" max="5627" width="36.5" style="59" customWidth="1"/>
    <col min="5628" max="5628" width="9" style="59" customWidth="1"/>
    <col min="5629" max="5631" width="36.5" style="59" customWidth="1"/>
    <col min="5632" max="5632" width="3.1640625" style="59" hidden="1"/>
    <col min="5633" max="5633" width="2.33203125" style="59" customWidth="1"/>
    <col min="5634" max="5634" width="8.4140625" style="59" customWidth="1"/>
    <col min="5635" max="5635" width="9.33203125" style="59" customWidth="1"/>
    <col min="5636" max="5636" width="8.9140625" style="59" customWidth="1"/>
    <col min="5637" max="5637" width="8.75" style="59" customWidth="1"/>
    <col min="5638" max="5638" width="10.75" style="59" customWidth="1"/>
    <col min="5639" max="5639" width="8.08203125" style="59" customWidth="1"/>
    <col min="5640" max="5640" width="6.1640625" style="59" customWidth="1"/>
    <col min="5641" max="5641" width="11.6640625" style="59" customWidth="1"/>
    <col min="5642" max="5642" width="12.08203125" style="59" customWidth="1"/>
    <col min="5643" max="5643" width="11.4140625" style="59" customWidth="1"/>
    <col min="5644" max="5644" width="10.25" style="59" customWidth="1"/>
    <col min="5645" max="5645" width="9.9140625" style="59" customWidth="1"/>
    <col min="5646" max="5646" width="9.4140625" style="59" customWidth="1"/>
    <col min="5647" max="5647" width="2.33203125" style="59" customWidth="1"/>
    <col min="5648" max="5883" width="36.5" style="59" customWidth="1"/>
    <col min="5884" max="5884" width="9" style="59" customWidth="1"/>
    <col min="5885" max="5887" width="36.5" style="59" customWidth="1"/>
    <col min="5888" max="5888" width="3.1640625" style="59" hidden="1"/>
    <col min="5889" max="5889" width="2.33203125" style="59" customWidth="1"/>
    <col min="5890" max="5890" width="8.4140625" style="59" customWidth="1"/>
    <col min="5891" max="5891" width="9.33203125" style="59" customWidth="1"/>
    <col min="5892" max="5892" width="8.9140625" style="59" customWidth="1"/>
    <col min="5893" max="5893" width="8.75" style="59" customWidth="1"/>
    <col min="5894" max="5894" width="10.75" style="59" customWidth="1"/>
    <col min="5895" max="5895" width="8.08203125" style="59" customWidth="1"/>
    <col min="5896" max="5896" width="6.1640625" style="59" customWidth="1"/>
    <col min="5897" max="5897" width="11.6640625" style="59" customWidth="1"/>
    <col min="5898" max="5898" width="12.08203125" style="59" customWidth="1"/>
    <col min="5899" max="5899" width="11.4140625" style="59" customWidth="1"/>
    <col min="5900" max="5900" width="10.25" style="59" customWidth="1"/>
    <col min="5901" max="5901" width="9.9140625" style="59" customWidth="1"/>
    <col min="5902" max="5902" width="9.4140625" style="59" customWidth="1"/>
    <col min="5903" max="5903" width="2.33203125" style="59" customWidth="1"/>
    <col min="5904" max="6139" width="36.5" style="59" customWidth="1"/>
    <col min="6140" max="6140" width="9" style="59" customWidth="1"/>
    <col min="6141" max="6143" width="36.5" style="59" customWidth="1"/>
    <col min="6144" max="6144" width="3.1640625" style="59" hidden="1"/>
    <col min="6145" max="6145" width="2.33203125" style="59" customWidth="1"/>
    <col min="6146" max="6146" width="8.4140625" style="59" customWidth="1"/>
    <col min="6147" max="6147" width="9.33203125" style="59" customWidth="1"/>
    <col min="6148" max="6148" width="8.9140625" style="59" customWidth="1"/>
    <col min="6149" max="6149" width="8.75" style="59" customWidth="1"/>
    <col min="6150" max="6150" width="10.75" style="59" customWidth="1"/>
    <col min="6151" max="6151" width="8.08203125" style="59" customWidth="1"/>
    <col min="6152" max="6152" width="6.1640625" style="59" customWidth="1"/>
    <col min="6153" max="6153" width="11.6640625" style="59" customWidth="1"/>
    <col min="6154" max="6154" width="12.08203125" style="59" customWidth="1"/>
    <col min="6155" max="6155" width="11.4140625" style="59" customWidth="1"/>
    <col min="6156" max="6156" width="10.25" style="59" customWidth="1"/>
    <col min="6157" max="6157" width="9.9140625" style="59" customWidth="1"/>
    <col min="6158" max="6158" width="9.4140625" style="59" customWidth="1"/>
    <col min="6159" max="6159" width="2.33203125" style="59" customWidth="1"/>
    <col min="6160" max="6395" width="36.5" style="59" customWidth="1"/>
    <col min="6396" max="6396" width="9" style="59" customWidth="1"/>
    <col min="6397" max="6399" width="36.5" style="59" customWidth="1"/>
    <col min="6400" max="6400" width="3.1640625" style="59" hidden="1"/>
    <col min="6401" max="6401" width="2.33203125" style="59" customWidth="1"/>
    <col min="6402" max="6402" width="8.4140625" style="59" customWidth="1"/>
    <col min="6403" max="6403" width="9.33203125" style="59" customWidth="1"/>
    <col min="6404" max="6404" width="8.9140625" style="59" customWidth="1"/>
    <col min="6405" max="6405" width="8.75" style="59" customWidth="1"/>
    <col min="6406" max="6406" width="10.75" style="59" customWidth="1"/>
    <col min="6407" max="6407" width="8.08203125" style="59" customWidth="1"/>
    <col min="6408" max="6408" width="6.1640625" style="59" customWidth="1"/>
    <col min="6409" max="6409" width="11.6640625" style="59" customWidth="1"/>
    <col min="6410" max="6410" width="12.08203125" style="59" customWidth="1"/>
    <col min="6411" max="6411" width="11.4140625" style="59" customWidth="1"/>
    <col min="6412" max="6412" width="10.25" style="59" customWidth="1"/>
    <col min="6413" max="6413" width="9.9140625" style="59" customWidth="1"/>
    <col min="6414" max="6414" width="9.4140625" style="59" customWidth="1"/>
    <col min="6415" max="6415" width="2.33203125" style="59" customWidth="1"/>
    <col min="6416" max="6651" width="36.5" style="59" customWidth="1"/>
    <col min="6652" max="6652" width="9" style="59" customWidth="1"/>
    <col min="6653" max="6655" width="36.5" style="59" customWidth="1"/>
    <col min="6656" max="6656" width="3.1640625" style="59" hidden="1"/>
    <col min="6657" max="6657" width="2.33203125" style="59" customWidth="1"/>
    <col min="6658" max="6658" width="8.4140625" style="59" customWidth="1"/>
    <col min="6659" max="6659" width="9.33203125" style="59" customWidth="1"/>
    <col min="6660" max="6660" width="8.9140625" style="59" customWidth="1"/>
    <col min="6661" max="6661" width="8.75" style="59" customWidth="1"/>
    <col min="6662" max="6662" width="10.75" style="59" customWidth="1"/>
    <col min="6663" max="6663" width="8.08203125" style="59" customWidth="1"/>
    <col min="6664" max="6664" width="6.1640625" style="59" customWidth="1"/>
    <col min="6665" max="6665" width="11.6640625" style="59" customWidth="1"/>
    <col min="6666" max="6666" width="12.08203125" style="59" customWidth="1"/>
    <col min="6667" max="6667" width="11.4140625" style="59" customWidth="1"/>
    <col min="6668" max="6668" width="10.25" style="59" customWidth="1"/>
    <col min="6669" max="6669" width="9.9140625" style="59" customWidth="1"/>
    <col min="6670" max="6670" width="9.4140625" style="59" customWidth="1"/>
    <col min="6671" max="6671" width="2.33203125" style="59" customWidth="1"/>
    <col min="6672" max="6907" width="36.5" style="59" customWidth="1"/>
    <col min="6908" max="6908" width="9" style="59" customWidth="1"/>
    <col min="6909" max="6911" width="36.5" style="59" customWidth="1"/>
    <col min="6912" max="6912" width="3.1640625" style="59" hidden="1"/>
    <col min="6913" max="6913" width="2.33203125" style="59" customWidth="1"/>
    <col min="6914" max="6914" width="8.4140625" style="59" customWidth="1"/>
    <col min="6915" max="6915" width="9.33203125" style="59" customWidth="1"/>
    <col min="6916" max="6916" width="8.9140625" style="59" customWidth="1"/>
    <col min="6917" max="6917" width="8.75" style="59" customWidth="1"/>
    <col min="6918" max="6918" width="10.75" style="59" customWidth="1"/>
    <col min="6919" max="6919" width="8.08203125" style="59" customWidth="1"/>
    <col min="6920" max="6920" width="6.1640625" style="59" customWidth="1"/>
    <col min="6921" max="6921" width="11.6640625" style="59" customWidth="1"/>
    <col min="6922" max="6922" width="12.08203125" style="59" customWidth="1"/>
    <col min="6923" max="6923" width="11.4140625" style="59" customWidth="1"/>
    <col min="6924" max="6924" width="10.25" style="59" customWidth="1"/>
    <col min="6925" max="6925" width="9.9140625" style="59" customWidth="1"/>
    <col min="6926" max="6926" width="9.4140625" style="59" customWidth="1"/>
    <col min="6927" max="6927" width="2.33203125" style="59" customWidth="1"/>
    <col min="6928" max="7163" width="36.5" style="59" customWidth="1"/>
    <col min="7164" max="7164" width="9" style="59" customWidth="1"/>
    <col min="7165" max="7167" width="36.5" style="59" customWidth="1"/>
    <col min="7168" max="7168" width="3.1640625" style="59" hidden="1"/>
    <col min="7169" max="7169" width="2.33203125" style="59" customWidth="1"/>
    <col min="7170" max="7170" width="8.4140625" style="59" customWidth="1"/>
    <col min="7171" max="7171" width="9.33203125" style="59" customWidth="1"/>
    <col min="7172" max="7172" width="8.9140625" style="59" customWidth="1"/>
    <col min="7173" max="7173" width="8.75" style="59" customWidth="1"/>
    <col min="7174" max="7174" width="10.75" style="59" customWidth="1"/>
    <col min="7175" max="7175" width="8.08203125" style="59" customWidth="1"/>
    <col min="7176" max="7176" width="6.1640625" style="59" customWidth="1"/>
    <col min="7177" max="7177" width="11.6640625" style="59" customWidth="1"/>
    <col min="7178" max="7178" width="12.08203125" style="59" customWidth="1"/>
    <col min="7179" max="7179" width="11.4140625" style="59" customWidth="1"/>
    <col min="7180" max="7180" width="10.25" style="59" customWidth="1"/>
    <col min="7181" max="7181" width="9.9140625" style="59" customWidth="1"/>
    <col min="7182" max="7182" width="9.4140625" style="59" customWidth="1"/>
    <col min="7183" max="7183" width="2.33203125" style="59" customWidth="1"/>
    <col min="7184" max="7419" width="36.5" style="59" customWidth="1"/>
    <col min="7420" max="7420" width="9" style="59" customWidth="1"/>
    <col min="7421" max="7423" width="36.5" style="59" customWidth="1"/>
    <col min="7424" max="7424" width="3.1640625" style="59" hidden="1"/>
    <col min="7425" max="7425" width="2.33203125" style="59" customWidth="1"/>
    <col min="7426" max="7426" width="8.4140625" style="59" customWidth="1"/>
    <col min="7427" max="7427" width="9.33203125" style="59" customWidth="1"/>
    <col min="7428" max="7428" width="8.9140625" style="59" customWidth="1"/>
    <col min="7429" max="7429" width="8.75" style="59" customWidth="1"/>
    <col min="7430" max="7430" width="10.75" style="59" customWidth="1"/>
    <col min="7431" max="7431" width="8.08203125" style="59" customWidth="1"/>
    <col min="7432" max="7432" width="6.1640625" style="59" customWidth="1"/>
    <col min="7433" max="7433" width="11.6640625" style="59" customWidth="1"/>
    <col min="7434" max="7434" width="12.08203125" style="59" customWidth="1"/>
    <col min="7435" max="7435" width="11.4140625" style="59" customWidth="1"/>
    <col min="7436" max="7436" width="10.25" style="59" customWidth="1"/>
    <col min="7437" max="7437" width="9.9140625" style="59" customWidth="1"/>
    <col min="7438" max="7438" width="9.4140625" style="59" customWidth="1"/>
    <col min="7439" max="7439" width="2.33203125" style="59" customWidth="1"/>
    <col min="7440" max="7675" width="36.5" style="59" customWidth="1"/>
    <col min="7676" max="7676" width="9" style="59" customWidth="1"/>
    <col min="7677" max="7679" width="36.5" style="59" customWidth="1"/>
    <col min="7680" max="7680" width="3.1640625" style="59" hidden="1"/>
    <col min="7681" max="7681" width="2.33203125" style="59" customWidth="1"/>
    <col min="7682" max="7682" width="8.4140625" style="59" customWidth="1"/>
    <col min="7683" max="7683" width="9.33203125" style="59" customWidth="1"/>
    <col min="7684" max="7684" width="8.9140625" style="59" customWidth="1"/>
    <col min="7685" max="7685" width="8.75" style="59" customWidth="1"/>
    <col min="7686" max="7686" width="10.75" style="59" customWidth="1"/>
    <col min="7687" max="7687" width="8.08203125" style="59" customWidth="1"/>
    <col min="7688" max="7688" width="6.1640625" style="59" customWidth="1"/>
    <col min="7689" max="7689" width="11.6640625" style="59" customWidth="1"/>
    <col min="7690" max="7690" width="12.08203125" style="59" customWidth="1"/>
    <col min="7691" max="7691" width="11.4140625" style="59" customWidth="1"/>
    <col min="7692" max="7692" width="10.25" style="59" customWidth="1"/>
    <col min="7693" max="7693" width="9.9140625" style="59" customWidth="1"/>
    <col min="7694" max="7694" width="9.4140625" style="59" customWidth="1"/>
    <col min="7695" max="7695" width="2.33203125" style="59" customWidth="1"/>
    <col min="7696" max="7931" width="36.5" style="59" customWidth="1"/>
    <col min="7932" max="7932" width="9" style="59" customWidth="1"/>
    <col min="7933" max="7935" width="36.5" style="59" customWidth="1"/>
    <col min="7936" max="7936" width="3.1640625" style="59" hidden="1"/>
    <col min="7937" max="7937" width="2.33203125" style="59" customWidth="1"/>
    <col min="7938" max="7938" width="8.4140625" style="59" customWidth="1"/>
    <col min="7939" max="7939" width="9.33203125" style="59" customWidth="1"/>
    <col min="7940" max="7940" width="8.9140625" style="59" customWidth="1"/>
    <col min="7941" max="7941" width="8.75" style="59" customWidth="1"/>
    <col min="7942" max="7942" width="10.75" style="59" customWidth="1"/>
    <col min="7943" max="7943" width="8.08203125" style="59" customWidth="1"/>
    <col min="7944" max="7944" width="6.1640625" style="59" customWidth="1"/>
    <col min="7945" max="7945" width="11.6640625" style="59" customWidth="1"/>
    <col min="7946" max="7946" width="12.08203125" style="59" customWidth="1"/>
    <col min="7947" max="7947" width="11.4140625" style="59" customWidth="1"/>
    <col min="7948" max="7948" width="10.25" style="59" customWidth="1"/>
    <col min="7949" max="7949" width="9.9140625" style="59" customWidth="1"/>
    <col min="7950" max="7950" width="9.4140625" style="59" customWidth="1"/>
    <col min="7951" max="7951" width="2.33203125" style="59" customWidth="1"/>
    <col min="7952" max="8187" width="36.5" style="59" customWidth="1"/>
    <col min="8188" max="8188" width="9" style="59" customWidth="1"/>
    <col min="8189" max="8191" width="36.5" style="59" customWidth="1"/>
    <col min="8192" max="8192" width="3.1640625" style="59" hidden="1"/>
    <col min="8193" max="8193" width="2.33203125" style="59" customWidth="1"/>
    <col min="8194" max="8194" width="8.4140625" style="59" customWidth="1"/>
    <col min="8195" max="8195" width="9.33203125" style="59" customWidth="1"/>
    <col min="8196" max="8196" width="8.9140625" style="59" customWidth="1"/>
    <col min="8197" max="8197" width="8.75" style="59" customWidth="1"/>
    <col min="8198" max="8198" width="10.75" style="59" customWidth="1"/>
    <col min="8199" max="8199" width="8.08203125" style="59" customWidth="1"/>
    <col min="8200" max="8200" width="6.1640625" style="59" customWidth="1"/>
    <col min="8201" max="8201" width="11.6640625" style="59" customWidth="1"/>
    <col min="8202" max="8202" width="12.08203125" style="59" customWidth="1"/>
    <col min="8203" max="8203" width="11.4140625" style="59" customWidth="1"/>
    <col min="8204" max="8204" width="10.25" style="59" customWidth="1"/>
    <col min="8205" max="8205" width="9.9140625" style="59" customWidth="1"/>
    <col min="8206" max="8206" width="9.4140625" style="59" customWidth="1"/>
    <col min="8207" max="8207" width="2.33203125" style="59" customWidth="1"/>
    <col min="8208" max="8443" width="36.5" style="59" customWidth="1"/>
    <col min="8444" max="8444" width="9" style="59" customWidth="1"/>
    <col min="8445" max="8447" width="36.5" style="59" customWidth="1"/>
    <col min="8448" max="8448" width="3.1640625" style="59" hidden="1"/>
    <col min="8449" max="8449" width="2.33203125" style="59" customWidth="1"/>
    <col min="8450" max="8450" width="8.4140625" style="59" customWidth="1"/>
    <col min="8451" max="8451" width="9.33203125" style="59" customWidth="1"/>
    <col min="8452" max="8452" width="8.9140625" style="59" customWidth="1"/>
    <col min="8453" max="8453" width="8.75" style="59" customWidth="1"/>
    <col min="8454" max="8454" width="10.75" style="59" customWidth="1"/>
    <col min="8455" max="8455" width="8.08203125" style="59" customWidth="1"/>
    <col min="8456" max="8456" width="6.1640625" style="59" customWidth="1"/>
    <col min="8457" max="8457" width="11.6640625" style="59" customWidth="1"/>
    <col min="8458" max="8458" width="12.08203125" style="59" customWidth="1"/>
    <col min="8459" max="8459" width="11.4140625" style="59" customWidth="1"/>
    <col min="8460" max="8460" width="10.25" style="59" customWidth="1"/>
    <col min="8461" max="8461" width="9.9140625" style="59" customWidth="1"/>
    <col min="8462" max="8462" width="9.4140625" style="59" customWidth="1"/>
    <col min="8463" max="8463" width="2.33203125" style="59" customWidth="1"/>
    <col min="8464" max="8699" width="36.5" style="59" customWidth="1"/>
    <col min="8700" max="8700" width="9" style="59" customWidth="1"/>
    <col min="8701" max="8703" width="36.5" style="59" customWidth="1"/>
    <col min="8704" max="8704" width="3.1640625" style="59" hidden="1"/>
    <col min="8705" max="8705" width="2.33203125" style="59" customWidth="1"/>
    <col min="8706" max="8706" width="8.4140625" style="59" customWidth="1"/>
    <col min="8707" max="8707" width="9.33203125" style="59" customWidth="1"/>
    <col min="8708" max="8708" width="8.9140625" style="59" customWidth="1"/>
    <col min="8709" max="8709" width="8.75" style="59" customWidth="1"/>
    <col min="8710" max="8710" width="10.75" style="59" customWidth="1"/>
    <col min="8711" max="8711" width="8.08203125" style="59" customWidth="1"/>
    <col min="8712" max="8712" width="6.1640625" style="59" customWidth="1"/>
    <col min="8713" max="8713" width="11.6640625" style="59" customWidth="1"/>
    <col min="8714" max="8714" width="12.08203125" style="59" customWidth="1"/>
    <col min="8715" max="8715" width="11.4140625" style="59" customWidth="1"/>
    <col min="8716" max="8716" width="10.25" style="59" customWidth="1"/>
    <col min="8717" max="8717" width="9.9140625" style="59" customWidth="1"/>
    <col min="8718" max="8718" width="9.4140625" style="59" customWidth="1"/>
    <col min="8719" max="8719" width="2.33203125" style="59" customWidth="1"/>
    <col min="8720" max="8955" width="36.5" style="59" customWidth="1"/>
    <col min="8956" max="8956" width="9" style="59" customWidth="1"/>
    <col min="8957" max="8959" width="36.5" style="59" customWidth="1"/>
    <col min="8960" max="8960" width="3.1640625" style="59" hidden="1"/>
    <col min="8961" max="8961" width="2.33203125" style="59" customWidth="1"/>
    <col min="8962" max="8962" width="8.4140625" style="59" customWidth="1"/>
    <col min="8963" max="8963" width="9.33203125" style="59" customWidth="1"/>
    <col min="8964" max="8964" width="8.9140625" style="59" customWidth="1"/>
    <col min="8965" max="8965" width="8.75" style="59" customWidth="1"/>
    <col min="8966" max="8966" width="10.75" style="59" customWidth="1"/>
    <col min="8967" max="8967" width="8.08203125" style="59" customWidth="1"/>
    <col min="8968" max="8968" width="6.1640625" style="59" customWidth="1"/>
    <col min="8969" max="8969" width="11.6640625" style="59" customWidth="1"/>
    <col min="8970" max="8970" width="12.08203125" style="59" customWidth="1"/>
    <col min="8971" max="8971" width="11.4140625" style="59" customWidth="1"/>
    <col min="8972" max="8972" width="10.25" style="59" customWidth="1"/>
    <col min="8973" max="8973" width="9.9140625" style="59" customWidth="1"/>
    <col min="8974" max="8974" width="9.4140625" style="59" customWidth="1"/>
    <col min="8975" max="8975" width="2.33203125" style="59" customWidth="1"/>
    <col min="8976" max="9211" width="36.5" style="59" customWidth="1"/>
    <col min="9212" max="9212" width="9" style="59" customWidth="1"/>
    <col min="9213" max="9215" width="36.5" style="59" customWidth="1"/>
    <col min="9216" max="9216" width="3.1640625" style="59" hidden="1"/>
    <col min="9217" max="9217" width="2.33203125" style="59" customWidth="1"/>
    <col min="9218" max="9218" width="8.4140625" style="59" customWidth="1"/>
    <col min="9219" max="9219" width="9.33203125" style="59" customWidth="1"/>
    <col min="9220" max="9220" width="8.9140625" style="59" customWidth="1"/>
    <col min="9221" max="9221" width="8.75" style="59" customWidth="1"/>
    <col min="9222" max="9222" width="10.75" style="59" customWidth="1"/>
    <col min="9223" max="9223" width="8.08203125" style="59" customWidth="1"/>
    <col min="9224" max="9224" width="6.1640625" style="59" customWidth="1"/>
    <col min="9225" max="9225" width="11.6640625" style="59" customWidth="1"/>
    <col min="9226" max="9226" width="12.08203125" style="59" customWidth="1"/>
    <col min="9227" max="9227" width="11.4140625" style="59" customWidth="1"/>
    <col min="9228" max="9228" width="10.25" style="59" customWidth="1"/>
    <col min="9229" max="9229" width="9.9140625" style="59" customWidth="1"/>
    <col min="9230" max="9230" width="9.4140625" style="59" customWidth="1"/>
    <col min="9231" max="9231" width="2.33203125" style="59" customWidth="1"/>
    <col min="9232" max="9467" width="36.5" style="59" customWidth="1"/>
    <col min="9468" max="9468" width="9" style="59" customWidth="1"/>
    <col min="9469" max="9471" width="36.5" style="59" customWidth="1"/>
    <col min="9472" max="9472" width="3.1640625" style="59" hidden="1"/>
    <col min="9473" max="9473" width="2.33203125" style="59" customWidth="1"/>
    <col min="9474" max="9474" width="8.4140625" style="59" customWidth="1"/>
    <col min="9475" max="9475" width="9.33203125" style="59" customWidth="1"/>
    <col min="9476" max="9476" width="8.9140625" style="59" customWidth="1"/>
    <col min="9477" max="9477" width="8.75" style="59" customWidth="1"/>
    <col min="9478" max="9478" width="10.75" style="59" customWidth="1"/>
    <col min="9479" max="9479" width="8.08203125" style="59" customWidth="1"/>
    <col min="9480" max="9480" width="6.1640625" style="59" customWidth="1"/>
    <col min="9481" max="9481" width="11.6640625" style="59" customWidth="1"/>
    <col min="9482" max="9482" width="12.08203125" style="59" customWidth="1"/>
    <col min="9483" max="9483" width="11.4140625" style="59" customWidth="1"/>
    <col min="9484" max="9484" width="10.25" style="59" customWidth="1"/>
    <col min="9485" max="9485" width="9.9140625" style="59" customWidth="1"/>
    <col min="9486" max="9486" width="9.4140625" style="59" customWidth="1"/>
    <col min="9487" max="9487" width="2.33203125" style="59" customWidth="1"/>
    <col min="9488" max="9723" width="36.5" style="59" customWidth="1"/>
    <col min="9724" max="9724" width="9" style="59" customWidth="1"/>
    <col min="9725" max="9727" width="36.5" style="59" customWidth="1"/>
    <col min="9728" max="9728" width="3.1640625" style="59" hidden="1"/>
    <col min="9729" max="9729" width="2.33203125" style="59" customWidth="1"/>
    <col min="9730" max="9730" width="8.4140625" style="59" customWidth="1"/>
    <col min="9731" max="9731" width="9.33203125" style="59" customWidth="1"/>
    <col min="9732" max="9732" width="8.9140625" style="59" customWidth="1"/>
    <col min="9733" max="9733" width="8.75" style="59" customWidth="1"/>
    <col min="9734" max="9734" width="10.75" style="59" customWidth="1"/>
    <col min="9735" max="9735" width="8.08203125" style="59" customWidth="1"/>
    <col min="9736" max="9736" width="6.1640625" style="59" customWidth="1"/>
    <col min="9737" max="9737" width="11.6640625" style="59" customWidth="1"/>
    <col min="9738" max="9738" width="12.08203125" style="59" customWidth="1"/>
    <col min="9739" max="9739" width="11.4140625" style="59" customWidth="1"/>
    <col min="9740" max="9740" width="10.25" style="59" customWidth="1"/>
    <col min="9741" max="9741" width="9.9140625" style="59" customWidth="1"/>
    <col min="9742" max="9742" width="9.4140625" style="59" customWidth="1"/>
    <col min="9743" max="9743" width="2.33203125" style="59" customWidth="1"/>
    <col min="9744" max="9979" width="36.5" style="59" customWidth="1"/>
    <col min="9980" max="9980" width="9" style="59" customWidth="1"/>
    <col min="9981" max="9983" width="36.5" style="59" customWidth="1"/>
    <col min="9984" max="9984" width="3.1640625" style="59" hidden="1"/>
    <col min="9985" max="9985" width="2.33203125" style="59" customWidth="1"/>
    <col min="9986" max="9986" width="8.4140625" style="59" customWidth="1"/>
    <col min="9987" max="9987" width="9.33203125" style="59" customWidth="1"/>
    <col min="9988" max="9988" width="8.9140625" style="59" customWidth="1"/>
    <col min="9989" max="9989" width="8.75" style="59" customWidth="1"/>
    <col min="9990" max="9990" width="10.75" style="59" customWidth="1"/>
    <col min="9991" max="9991" width="8.08203125" style="59" customWidth="1"/>
    <col min="9992" max="9992" width="6.1640625" style="59" customWidth="1"/>
    <col min="9993" max="9993" width="11.6640625" style="59" customWidth="1"/>
    <col min="9994" max="9994" width="12.08203125" style="59" customWidth="1"/>
    <col min="9995" max="9995" width="11.4140625" style="59" customWidth="1"/>
    <col min="9996" max="9996" width="10.25" style="59" customWidth="1"/>
    <col min="9997" max="9997" width="9.9140625" style="59" customWidth="1"/>
    <col min="9998" max="9998" width="9.4140625" style="59" customWidth="1"/>
    <col min="9999" max="9999" width="2.33203125" style="59" customWidth="1"/>
    <col min="10000" max="10235" width="36.5" style="59" customWidth="1"/>
    <col min="10236" max="10236" width="9" style="59" customWidth="1"/>
    <col min="10237" max="10239" width="36.5" style="59" customWidth="1"/>
    <col min="10240" max="10240" width="3.1640625" style="59" hidden="1"/>
    <col min="10241" max="10241" width="2.33203125" style="59" customWidth="1"/>
    <col min="10242" max="10242" width="8.4140625" style="59" customWidth="1"/>
    <col min="10243" max="10243" width="9.33203125" style="59" customWidth="1"/>
    <col min="10244" max="10244" width="8.9140625" style="59" customWidth="1"/>
    <col min="10245" max="10245" width="8.75" style="59" customWidth="1"/>
    <col min="10246" max="10246" width="10.75" style="59" customWidth="1"/>
    <col min="10247" max="10247" width="8.08203125" style="59" customWidth="1"/>
    <col min="10248" max="10248" width="6.1640625" style="59" customWidth="1"/>
    <col min="10249" max="10249" width="11.6640625" style="59" customWidth="1"/>
    <col min="10250" max="10250" width="12.08203125" style="59" customWidth="1"/>
    <col min="10251" max="10251" width="11.4140625" style="59" customWidth="1"/>
    <col min="10252" max="10252" width="10.25" style="59" customWidth="1"/>
    <col min="10253" max="10253" width="9.9140625" style="59" customWidth="1"/>
    <col min="10254" max="10254" width="9.4140625" style="59" customWidth="1"/>
    <col min="10255" max="10255" width="2.33203125" style="59" customWidth="1"/>
    <col min="10256" max="10491" width="36.5" style="59" customWidth="1"/>
    <col min="10492" max="10492" width="9" style="59" customWidth="1"/>
    <col min="10493" max="10495" width="36.5" style="59" customWidth="1"/>
    <col min="10496" max="10496" width="3.1640625" style="59" hidden="1"/>
    <col min="10497" max="10497" width="2.33203125" style="59" customWidth="1"/>
    <col min="10498" max="10498" width="8.4140625" style="59" customWidth="1"/>
    <col min="10499" max="10499" width="9.33203125" style="59" customWidth="1"/>
    <col min="10500" max="10500" width="8.9140625" style="59" customWidth="1"/>
    <col min="10501" max="10501" width="8.75" style="59" customWidth="1"/>
    <col min="10502" max="10502" width="10.75" style="59" customWidth="1"/>
    <col min="10503" max="10503" width="8.08203125" style="59" customWidth="1"/>
    <col min="10504" max="10504" width="6.1640625" style="59" customWidth="1"/>
    <col min="10505" max="10505" width="11.6640625" style="59" customWidth="1"/>
    <col min="10506" max="10506" width="12.08203125" style="59" customWidth="1"/>
    <col min="10507" max="10507" width="11.4140625" style="59" customWidth="1"/>
    <col min="10508" max="10508" width="10.25" style="59" customWidth="1"/>
    <col min="10509" max="10509" width="9.9140625" style="59" customWidth="1"/>
    <col min="10510" max="10510" width="9.4140625" style="59" customWidth="1"/>
    <col min="10511" max="10511" width="2.33203125" style="59" customWidth="1"/>
    <col min="10512" max="10747" width="36.5" style="59" customWidth="1"/>
    <col min="10748" max="10748" width="9" style="59" customWidth="1"/>
    <col min="10749" max="10751" width="36.5" style="59" customWidth="1"/>
    <col min="10752" max="10752" width="3.1640625" style="59" hidden="1"/>
    <col min="10753" max="10753" width="2.33203125" style="59" customWidth="1"/>
    <col min="10754" max="10754" width="8.4140625" style="59" customWidth="1"/>
    <col min="10755" max="10755" width="9.33203125" style="59" customWidth="1"/>
    <col min="10756" max="10756" width="8.9140625" style="59" customWidth="1"/>
    <col min="10757" max="10757" width="8.75" style="59" customWidth="1"/>
    <col min="10758" max="10758" width="10.75" style="59" customWidth="1"/>
    <col min="10759" max="10759" width="8.08203125" style="59" customWidth="1"/>
    <col min="10760" max="10760" width="6.1640625" style="59" customWidth="1"/>
    <col min="10761" max="10761" width="11.6640625" style="59" customWidth="1"/>
    <col min="10762" max="10762" width="12.08203125" style="59" customWidth="1"/>
    <col min="10763" max="10763" width="11.4140625" style="59" customWidth="1"/>
    <col min="10764" max="10764" width="10.25" style="59" customWidth="1"/>
    <col min="10765" max="10765" width="9.9140625" style="59" customWidth="1"/>
    <col min="10766" max="10766" width="9.4140625" style="59" customWidth="1"/>
    <col min="10767" max="10767" width="2.33203125" style="59" customWidth="1"/>
    <col min="10768" max="11003" width="36.5" style="59" customWidth="1"/>
    <col min="11004" max="11004" width="9" style="59" customWidth="1"/>
    <col min="11005" max="11007" width="36.5" style="59" customWidth="1"/>
    <col min="11008" max="11008" width="3.1640625" style="59" hidden="1"/>
    <col min="11009" max="11009" width="2.33203125" style="59" customWidth="1"/>
    <col min="11010" max="11010" width="8.4140625" style="59" customWidth="1"/>
    <col min="11011" max="11011" width="9.33203125" style="59" customWidth="1"/>
    <col min="11012" max="11012" width="8.9140625" style="59" customWidth="1"/>
    <col min="11013" max="11013" width="8.75" style="59" customWidth="1"/>
    <col min="11014" max="11014" width="10.75" style="59" customWidth="1"/>
    <col min="11015" max="11015" width="8.08203125" style="59" customWidth="1"/>
    <col min="11016" max="11016" width="6.1640625" style="59" customWidth="1"/>
    <col min="11017" max="11017" width="11.6640625" style="59" customWidth="1"/>
    <col min="11018" max="11018" width="12.08203125" style="59" customWidth="1"/>
    <col min="11019" max="11019" width="11.4140625" style="59" customWidth="1"/>
    <col min="11020" max="11020" width="10.25" style="59" customWidth="1"/>
    <col min="11021" max="11021" width="9.9140625" style="59" customWidth="1"/>
    <col min="11022" max="11022" width="9.4140625" style="59" customWidth="1"/>
    <col min="11023" max="11023" width="2.33203125" style="59" customWidth="1"/>
    <col min="11024" max="11259" width="36.5" style="59" customWidth="1"/>
    <col min="11260" max="11260" width="9" style="59" customWidth="1"/>
    <col min="11261" max="11263" width="36.5" style="59" customWidth="1"/>
    <col min="11264" max="11264" width="3.1640625" style="59" hidden="1"/>
    <col min="11265" max="11265" width="2.33203125" style="59" customWidth="1"/>
    <col min="11266" max="11266" width="8.4140625" style="59" customWidth="1"/>
    <col min="11267" max="11267" width="9.33203125" style="59" customWidth="1"/>
    <col min="11268" max="11268" width="8.9140625" style="59" customWidth="1"/>
    <col min="11269" max="11269" width="8.75" style="59" customWidth="1"/>
    <col min="11270" max="11270" width="10.75" style="59" customWidth="1"/>
    <col min="11271" max="11271" width="8.08203125" style="59" customWidth="1"/>
    <col min="11272" max="11272" width="6.1640625" style="59" customWidth="1"/>
    <col min="11273" max="11273" width="11.6640625" style="59" customWidth="1"/>
    <col min="11274" max="11274" width="12.08203125" style="59" customWidth="1"/>
    <col min="11275" max="11275" width="11.4140625" style="59" customWidth="1"/>
    <col min="11276" max="11276" width="10.25" style="59" customWidth="1"/>
    <col min="11277" max="11277" width="9.9140625" style="59" customWidth="1"/>
    <col min="11278" max="11278" width="9.4140625" style="59" customWidth="1"/>
    <col min="11279" max="11279" width="2.33203125" style="59" customWidth="1"/>
    <col min="11280" max="11515" width="36.5" style="59" customWidth="1"/>
    <col min="11516" max="11516" width="9" style="59" customWidth="1"/>
    <col min="11517" max="11519" width="36.5" style="59" customWidth="1"/>
    <col min="11520" max="11520" width="3.1640625" style="59" hidden="1"/>
    <col min="11521" max="11521" width="2.33203125" style="59" customWidth="1"/>
    <col min="11522" max="11522" width="8.4140625" style="59" customWidth="1"/>
    <col min="11523" max="11523" width="9.33203125" style="59" customWidth="1"/>
    <col min="11524" max="11524" width="8.9140625" style="59" customWidth="1"/>
    <col min="11525" max="11525" width="8.75" style="59" customWidth="1"/>
    <col min="11526" max="11526" width="10.75" style="59" customWidth="1"/>
    <col min="11527" max="11527" width="8.08203125" style="59" customWidth="1"/>
    <col min="11528" max="11528" width="6.1640625" style="59" customWidth="1"/>
    <col min="11529" max="11529" width="11.6640625" style="59" customWidth="1"/>
    <col min="11530" max="11530" width="12.08203125" style="59" customWidth="1"/>
    <col min="11531" max="11531" width="11.4140625" style="59" customWidth="1"/>
    <col min="11532" max="11532" width="10.25" style="59" customWidth="1"/>
    <col min="11533" max="11533" width="9.9140625" style="59" customWidth="1"/>
    <col min="11534" max="11534" width="9.4140625" style="59" customWidth="1"/>
    <col min="11535" max="11535" width="2.33203125" style="59" customWidth="1"/>
    <col min="11536" max="11771" width="36.5" style="59" customWidth="1"/>
    <col min="11772" max="11772" width="9" style="59" customWidth="1"/>
    <col min="11773" max="11775" width="36.5" style="59" customWidth="1"/>
    <col min="11776" max="11776" width="3.1640625" style="59" hidden="1"/>
    <col min="11777" max="11777" width="2.33203125" style="59" customWidth="1"/>
    <col min="11778" max="11778" width="8.4140625" style="59" customWidth="1"/>
    <col min="11779" max="11779" width="9.33203125" style="59" customWidth="1"/>
    <col min="11780" max="11780" width="8.9140625" style="59" customWidth="1"/>
    <col min="11781" max="11781" width="8.75" style="59" customWidth="1"/>
    <col min="11782" max="11782" width="10.75" style="59" customWidth="1"/>
    <col min="11783" max="11783" width="8.08203125" style="59" customWidth="1"/>
    <col min="11784" max="11784" width="6.1640625" style="59" customWidth="1"/>
    <col min="11785" max="11785" width="11.6640625" style="59" customWidth="1"/>
    <col min="11786" max="11786" width="12.08203125" style="59" customWidth="1"/>
    <col min="11787" max="11787" width="11.4140625" style="59" customWidth="1"/>
    <col min="11788" max="11788" width="10.25" style="59" customWidth="1"/>
    <col min="11789" max="11789" width="9.9140625" style="59" customWidth="1"/>
    <col min="11790" max="11790" width="9.4140625" style="59" customWidth="1"/>
    <col min="11791" max="11791" width="2.33203125" style="59" customWidth="1"/>
    <col min="11792" max="12027" width="36.5" style="59" customWidth="1"/>
    <col min="12028" max="12028" width="9" style="59" customWidth="1"/>
    <col min="12029" max="12031" width="36.5" style="59" customWidth="1"/>
    <col min="12032" max="12032" width="3.1640625" style="59" hidden="1"/>
    <col min="12033" max="12033" width="2.33203125" style="59" customWidth="1"/>
    <col min="12034" max="12034" width="8.4140625" style="59" customWidth="1"/>
    <col min="12035" max="12035" width="9.33203125" style="59" customWidth="1"/>
    <col min="12036" max="12036" width="8.9140625" style="59" customWidth="1"/>
    <col min="12037" max="12037" width="8.75" style="59" customWidth="1"/>
    <col min="12038" max="12038" width="10.75" style="59" customWidth="1"/>
    <col min="12039" max="12039" width="8.08203125" style="59" customWidth="1"/>
    <col min="12040" max="12040" width="6.1640625" style="59" customWidth="1"/>
    <col min="12041" max="12041" width="11.6640625" style="59" customWidth="1"/>
    <col min="12042" max="12042" width="12.08203125" style="59" customWidth="1"/>
    <col min="12043" max="12043" width="11.4140625" style="59" customWidth="1"/>
    <col min="12044" max="12044" width="10.25" style="59" customWidth="1"/>
    <col min="12045" max="12045" width="9.9140625" style="59" customWidth="1"/>
    <col min="12046" max="12046" width="9.4140625" style="59" customWidth="1"/>
    <col min="12047" max="12047" width="2.33203125" style="59" customWidth="1"/>
    <col min="12048" max="12283" width="36.5" style="59" customWidth="1"/>
    <col min="12284" max="12284" width="9" style="59" customWidth="1"/>
    <col min="12285" max="12287" width="36.5" style="59" customWidth="1"/>
    <col min="12288" max="12288" width="3.1640625" style="59" hidden="1"/>
    <col min="12289" max="12289" width="2.33203125" style="59" customWidth="1"/>
    <col min="12290" max="12290" width="8.4140625" style="59" customWidth="1"/>
    <col min="12291" max="12291" width="9.33203125" style="59" customWidth="1"/>
    <col min="12292" max="12292" width="8.9140625" style="59" customWidth="1"/>
    <col min="12293" max="12293" width="8.75" style="59" customWidth="1"/>
    <col min="12294" max="12294" width="10.75" style="59" customWidth="1"/>
    <col min="12295" max="12295" width="8.08203125" style="59" customWidth="1"/>
    <col min="12296" max="12296" width="6.1640625" style="59" customWidth="1"/>
    <col min="12297" max="12297" width="11.6640625" style="59" customWidth="1"/>
    <col min="12298" max="12298" width="12.08203125" style="59" customWidth="1"/>
    <col min="12299" max="12299" width="11.4140625" style="59" customWidth="1"/>
    <col min="12300" max="12300" width="10.25" style="59" customWidth="1"/>
    <col min="12301" max="12301" width="9.9140625" style="59" customWidth="1"/>
    <col min="12302" max="12302" width="9.4140625" style="59" customWidth="1"/>
    <col min="12303" max="12303" width="2.33203125" style="59" customWidth="1"/>
    <col min="12304" max="12539" width="36.5" style="59" customWidth="1"/>
    <col min="12540" max="12540" width="9" style="59" customWidth="1"/>
    <col min="12541" max="12543" width="36.5" style="59" customWidth="1"/>
    <col min="12544" max="12544" width="3.1640625" style="59" hidden="1"/>
    <col min="12545" max="12545" width="2.33203125" style="59" customWidth="1"/>
    <col min="12546" max="12546" width="8.4140625" style="59" customWidth="1"/>
    <col min="12547" max="12547" width="9.33203125" style="59" customWidth="1"/>
    <col min="12548" max="12548" width="8.9140625" style="59" customWidth="1"/>
    <col min="12549" max="12549" width="8.75" style="59" customWidth="1"/>
    <col min="12550" max="12550" width="10.75" style="59" customWidth="1"/>
    <col min="12551" max="12551" width="8.08203125" style="59" customWidth="1"/>
    <col min="12552" max="12552" width="6.1640625" style="59" customWidth="1"/>
    <col min="12553" max="12553" width="11.6640625" style="59" customWidth="1"/>
    <col min="12554" max="12554" width="12.08203125" style="59" customWidth="1"/>
    <col min="12555" max="12555" width="11.4140625" style="59" customWidth="1"/>
    <col min="12556" max="12556" width="10.25" style="59" customWidth="1"/>
    <col min="12557" max="12557" width="9.9140625" style="59" customWidth="1"/>
    <col min="12558" max="12558" width="9.4140625" style="59" customWidth="1"/>
    <col min="12559" max="12559" width="2.33203125" style="59" customWidth="1"/>
    <col min="12560" max="12795" width="36.5" style="59" customWidth="1"/>
    <col min="12796" max="12796" width="9" style="59" customWidth="1"/>
    <col min="12797" max="12799" width="36.5" style="59" customWidth="1"/>
    <col min="12800" max="12800" width="3.1640625" style="59" hidden="1"/>
    <col min="12801" max="12801" width="2.33203125" style="59" customWidth="1"/>
    <col min="12802" max="12802" width="8.4140625" style="59" customWidth="1"/>
    <col min="12803" max="12803" width="9.33203125" style="59" customWidth="1"/>
    <col min="12804" max="12804" width="8.9140625" style="59" customWidth="1"/>
    <col min="12805" max="12805" width="8.75" style="59" customWidth="1"/>
    <col min="12806" max="12806" width="10.75" style="59" customWidth="1"/>
    <col min="12807" max="12807" width="8.08203125" style="59" customWidth="1"/>
    <col min="12808" max="12808" width="6.1640625" style="59" customWidth="1"/>
    <col min="12809" max="12809" width="11.6640625" style="59" customWidth="1"/>
    <col min="12810" max="12810" width="12.08203125" style="59" customWidth="1"/>
    <col min="12811" max="12811" width="11.4140625" style="59" customWidth="1"/>
    <col min="12812" max="12812" width="10.25" style="59" customWidth="1"/>
    <col min="12813" max="12813" width="9.9140625" style="59" customWidth="1"/>
    <col min="12814" max="12814" width="9.4140625" style="59" customWidth="1"/>
    <col min="12815" max="12815" width="2.33203125" style="59" customWidth="1"/>
    <col min="12816" max="13051" width="36.5" style="59" customWidth="1"/>
    <col min="13052" max="13052" width="9" style="59" customWidth="1"/>
    <col min="13053" max="13055" width="36.5" style="59" customWidth="1"/>
    <col min="13056" max="13056" width="3.1640625" style="59" hidden="1"/>
    <col min="13057" max="13057" width="2.33203125" style="59" customWidth="1"/>
    <col min="13058" max="13058" width="8.4140625" style="59" customWidth="1"/>
    <col min="13059" max="13059" width="9.33203125" style="59" customWidth="1"/>
    <col min="13060" max="13060" width="8.9140625" style="59" customWidth="1"/>
    <col min="13061" max="13061" width="8.75" style="59" customWidth="1"/>
    <col min="13062" max="13062" width="10.75" style="59" customWidth="1"/>
    <col min="13063" max="13063" width="8.08203125" style="59" customWidth="1"/>
    <col min="13064" max="13064" width="6.1640625" style="59" customWidth="1"/>
    <col min="13065" max="13065" width="11.6640625" style="59" customWidth="1"/>
    <col min="13066" max="13066" width="12.08203125" style="59" customWidth="1"/>
    <col min="13067" max="13067" width="11.4140625" style="59" customWidth="1"/>
    <col min="13068" max="13068" width="10.25" style="59" customWidth="1"/>
    <col min="13069" max="13069" width="9.9140625" style="59" customWidth="1"/>
    <col min="13070" max="13070" width="9.4140625" style="59" customWidth="1"/>
    <col min="13071" max="13071" width="2.33203125" style="59" customWidth="1"/>
    <col min="13072" max="13307" width="36.5" style="59" customWidth="1"/>
    <col min="13308" max="13308" width="9" style="59" customWidth="1"/>
    <col min="13309" max="13311" width="36.5" style="59" customWidth="1"/>
    <col min="13312" max="13312" width="3.1640625" style="59" hidden="1"/>
    <col min="13313" max="13313" width="2.33203125" style="59" customWidth="1"/>
    <col min="13314" max="13314" width="8.4140625" style="59" customWidth="1"/>
    <col min="13315" max="13315" width="9.33203125" style="59" customWidth="1"/>
    <col min="13316" max="13316" width="8.9140625" style="59" customWidth="1"/>
    <col min="13317" max="13317" width="8.75" style="59" customWidth="1"/>
    <col min="13318" max="13318" width="10.75" style="59" customWidth="1"/>
    <col min="13319" max="13319" width="8.08203125" style="59" customWidth="1"/>
    <col min="13320" max="13320" width="6.1640625" style="59" customWidth="1"/>
    <col min="13321" max="13321" width="11.6640625" style="59" customWidth="1"/>
    <col min="13322" max="13322" width="12.08203125" style="59" customWidth="1"/>
    <col min="13323" max="13323" width="11.4140625" style="59" customWidth="1"/>
    <col min="13324" max="13324" width="10.25" style="59" customWidth="1"/>
    <col min="13325" max="13325" width="9.9140625" style="59" customWidth="1"/>
    <col min="13326" max="13326" width="9.4140625" style="59" customWidth="1"/>
    <col min="13327" max="13327" width="2.33203125" style="59" customWidth="1"/>
    <col min="13328" max="13563" width="36.5" style="59" customWidth="1"/>
    <col min="13564" max="13564" width="9" style="59" customWidth="1"/>
    <col min="13565" max="13567" width="36.5" style="59" customWidth="1"/>
    <col min="13568" max="13568" width="3.1640625" style="59" hidden="1"/>
    <col min="13569" max="13569" width="2.33203125" style="59" customWidth="1"/>
    <col min="13570" max="13570" width="8.4140625" style="59" customWidth="1"/>
    <col min="13571" max="13571" width="9.33203125" style="59" customWidth="1"/>
    <col min="13572" max="13572" width="8.9140625" style="59" customWidth="1"/>
    <col min="13573" max="13573" width="8.75" style="59" customWidth="1"/>
    <col min="13574" max="13574" width="10.75" style="59" customWidth="1"/>
    <col min="13575" max="13575" width="8.08203125" style="59" customWidth="1"/>
    <col min="13576" max="13576" width="6.1640625" style="59" customWidth="1"/>
    <col min="13577" max="13577" width="11.6640625" style="59" customWidth="1"/>
    <col min="13578" max="13578" width="12.08203125" style="59" customWidth="1"/>
    <col min="13579" max="13579" width="11.4140625" style="59" customWidth="1"/>
    <col min="13580" max="13580" width="10.25" style="59" customWidth="1"/>
    <col min="13581" max="13581" width="9.9140625" style="59" customWidth="1"/>
    <col min="13582" max="13582" width="9.4140625" style="59" customWidth="1"/>
    <col min="13583" max="13583" width="2.33203125" style="59" customWidth="1"/>
    <col min="13584" max="13819" width="36.5" style="59" customWidth="1"/>
    <col min="13820" max="13820" width="9" style="59" customWidth="1"/>
    <col min="13821" max="13823" width="36.5" style="59" customWidth="1"/>
    <col min="13824" max="13824" width="3.1640625" style="59" hidden="1"/>
    <col min="13825" max="13825" width="2.33203125" style="59" customWidth="1"/>
    <col min="13826" max="13826" width="8.4140625" style="59" customWidth="1"/>
    <col min="13827" max="13827" width="9.33203125" style="59" customWidth="1"/>
    <col min="13828" max="13828" width="8.9140625" style="59" customWidth="1"/>
    <col min="13829" max="13829" width="8.75" style="59" customWidth="1"/>
    <col min="13830" max="13830" width="10.75" style="59" customWidth="1"/>
    <col min="13831" max="13831" width="8.08203125" style="59" customWidth="1"/>
    <col min="13832" max="13832" width="6.1640625" style="59" customWidth="1"/>
    <col min="13833" max="13833" width="11.6640625" style="59" customWidth="1"/>
    <col min="13834" max="13834" width="12.08203125" style="59" customWidth="1"/>
    <col min="13835" max="13835" width="11.4140625" style="59" customWidth="1"/>
    <col min="13836" max="13836" width="10.25" style="59" customWidth="1"/>
    <col min="13837" max="13837" width="9.9140625" style="59" customWidth="1"/>
    <col min="13838" max="13838" width="9.4140625" style="59" customWidth="1"/>
    <col min="13839" max="13839" width="2.33203125" style="59" customWidth="1"/>
    <col min="13840" max="14075" width="36.5" style="59" customWidth="1"/>
    <col min="14076" max="14076" width="9" style="59" customWidth="1"/>
    <col min="14077" max="14079" width="36.5" style="59" customWidth="1"/>
    <col min="14080" max="14080" width="3.1640625" style="59" hidden="1"/>
    <col min="14081" max="14081" width="2.33203125" style="59" customWidth="1"/>
    <col min="14082" max="14082" width="8.4140625" style="59" customWidth="1"/>
    <col min="14083" max="14083" width="9.33203125" style="59" customWidth="1"/>
    <col min="14084" max="14084" width="8.9140625" style="59" customWidth="1"/>
    <col min="14085" max="14085" width="8.75" style="59" customWidth="1"/>
    <col min="14086" max="14086" width="10.75" style="59" customWidth="1"/>
    <col min="14087" max="14087" width="8.08203125" style="59" customWidth="1"/>
    <col min="14088" max="14088" width="6.1640625" style="59" customWidth="1"/>
    <col min="14089" max="14089" width="11.6640625" style="59" customWidth="1"/>
    <col min="14090" max="14090" width="12.08203125" style="59" customWidth="1"/>
    <col min="14091" max="14091" width="11.4140625" style="59" customWidth="1"/>
    <col min="14092" max="14092" width="10.25" style="59" customWidth="1"/>
    <col min="14093" max="14093" width="9.9140625" style="59" customWidth="1"/>
    <col min="14094" max="14094" width="9.4140625" style="59" customWidth="1"/>
    <col min="14095" max="14095" width="2.33203125" style="59" customWidth="1"/>
    <col min="14096" max="14331" width="36.5" style="59" customWidth="1"/>
    <col min="14332" max="14332" width="9" style="59" customWidth="1"/>
    <col min="14333" max="14335" width="36.5" style="59" customWidth="1"/>
    <col min="14336" max="14336" width="3.1640625" style="59" hidden="1"/>
    <col min="14337" max="14337" width="2.33203125" style="59" customWidth="1"/>
    <col min="14338" max="14338" width="8.4140625" style="59" customWidth="1"/>
    <col min="14339" max="14339" width="9.33203125" style="59" customWidth="1"/>
    <col min="14340" max="14340" width="8.9140625" style="59" customWidth="1"/>
    <col min="14341" max="14341" width="8.75" style="59" customWidth="1"/>
    <col min="14342" max="14342" width="10.75" style="59" customWidth="1"/>
    <col min="14343" max="14343" width="8.08203125" style="59" customWidth="1"/>
    <col min="14344" max="14344" width="6.1640625" style="59" customWidth="1"/>
    <col min="14345" max="14345" width="11.6640625" style="59" customWidth="1"/>
    <col min="14346" max="14346" width="12.08203125" style="59" customWidth="1"/>
    <col min="14347" max="14347" width="11.4140625" style="59" customWidth="1"/>
    <col min="14348" max="14348" width="10.25" style="59" customWidth="1"/>
    <col min="14349" max="14349" width="9.9140625" style="59" customWidth="1"/>
    <col min="14350" max="14350" width="9.4140625" style="59" customWidth="1"/>
    <col min="14351" max="14351" width="2.33203125" style="59" customWidth="1"/>
    <col min="14352" max="14587" width="36.5" style="59" customWidth="1"/>
    <col min="14588" max="14588" width="9" style="59" customWidth="1"/>
    <col min="14589" max="14591" width="36.5" style="59" customWidth="1"/>
    <col min="14592" max="14592" width="3.1640625" style="59" hidden="1"/>
    <col min="14593" max="14593" width="2.33203125" style="59" customWidth="1"/>
    <col min="14594" max="14594" width="8.4140625" style="59" customWidth="1"/>
    <col min="14595" max="14595" width="9.33203125" style="59" customWidth="1"/>
    <col min="14596" max="14596" width="8.9140625" style="59" customWidth="1"/>
    <col min="14597" max="14597" width="8.75" style="59" customWidth="1"/>
    <col min="14598" max="14598" width="10.75" style="59" customWidth="1"/>
    <col min="14599" max="14599" width="8.08203125" style="59" customWidth="1"/>
    <col min="14600" max="14600" width="6.1640625" style="59" customWidth="1"/>
    <col min="14601" max="14601" width="11.6640625" style="59" customWidth="1"/>
    <col min="14602" max="14602" width="12.08203125" style="59" customWidth="1"/>
    <col min="14603" max="14603" width="11.4140625" style="59" customWidth="1"/>
    <col min="14604" max="14604" width="10.25" style="59" customWidth="1"/>
    <col min="14605" max="14605" width="9.9140625" style="59" customWidth="1"/>
    <col min="14606" max="14606" width="9.4140625" style="59" customWidth="1"/>
    <col min="14607" max="14607" width="2.33203125" style="59" customWidth="1"/>
    <col min="14608" max="14843" width="36.5" style="59" customWidth="1"/>
    <col min="14844" max="14844" width="9" style="59" customWidth="1"/>
    <col min="14845" max="14847" width="36.5" style="59" customWidth="1"/>
    <col min="14848" max="14848" width="3.1640625" style="59" hidden="1"/>
    <col min="14849" max="14849" width="2.33203125" style="59" customWidth="1"/>
    <col min="14850" max="14850" width="8.4140625" style="59" customWidth="1"/>
    <col min="14851" max="14851" width="9.33203125" style="59" customWidth="1"/>
    <col min="14852" max="14852" width="8.9140625" style="59" customWidth="1"/>
    <col min="14853" max="14853" width="8.75" style="59" customWidth="1"/>
    <col min="14854" max="14854" width="10.75" style="59" customWidth="1"/>
    <col min="14855" max="14855" width="8.08203125" style="59" customWidth="1"/>
    <col min="14856" max="14856" width="6.1640625" style="59" customWidth="1"/>
    <col min="14857" max="14857" width="11.6640625" style="59" customWidth="1"/>
    <col min="14858" max="14858" width="12.08203125" style="59" customWidth="1"/>
    <col min="14859" max="14859" width="11.4140625" style="59" customWidth="1"/>
    <col min="14860" max="14860" width="10.25" style="59" customWidth="1"/>
    <col min="14861" max="14861" width="9.9140625" style="59" customWidth="1"/>
    <col min="14862" max="14862" width="9.4140625" style="59" customWidth="1"/>
    <col min="14863" max="14863" width="2.33203125" style="59" customWidth="1"/>
    <col min="14864" max="15099" width="36.5" style="59" customWidth="1"/>
    <col min="15100" max="15100" width="9" style="59" customWidth="1"/>
    <col min="15101" max="15103" width="36.5" style="59" customWidth="1"/>
    <col min="15104" max="15104" width="3.1640625" style="59" hidden="1"/>
    <col min="15105" max="15105" width="2.33203125" style="59" customWidth="1"/>
    <col min="15106" max="15106" width="8.4140625" style="59" customWidth="1"/>
    <col min="15107" max="15107" width="9.33203125" style="59" customWidth="1"/>
    <col min="15108" max="15108" width="8.9140625" style="59" customWidth="1"/>
    <col min="15109" max="15109" width="8.75" style="59" customWidth="1"/>
    <col min="15110" max="15110" width="10.75" style="59" customWidth="1"/>
    <col min="15111" max="15111" width="8.08203125" style="59" customWidth="1"/>
    <col min="15112" max="15112" width="6.1640625" style="59" customWidth="1"/>
    <col min="15113" max="15113" width="11.6640625" style="59" customWidth="1"/>
    <col min="15114" max="15114" width="12.08203125" style="59" customWidth="1"/>
    <col min="15115" max="15115" width="11.4140625" style="59" customWidth="1"/>
    <col min="15116" max="15116" width="10.25" style="59" customWidth="1"/>
    <col min="15117" max="15117" width="9.9140625" style="59" customWidth="1"/>
    <col min="15118" max="15118" width="9.4140625" style="59" customWidth="1"/>
    <col min="15119" max="15119" width="2.33203125" style="59" customWidth="1"/>
    <col min="15120" max="15355" width="36.5" style="59" customWidth="1"/>
    <col min="15356" max="15356" width="9" style="59" customWidth="1"/>
    <col min="15357" max="15359" width="36.5" style="59" customWidth="1"/>
    <col min="15360" max="15360" width="3.1640625" style="59" hidden="1"/>
    <col min="15361" max="15361" width="2.33203125" style="59" customWidth="1"/>
    <col min="15362" max="15362" width="8.4140625" style="59" customWidth="1"/>
    <col min="15363" max="15363" width="9.33203125" style="59" customWidth="1"/>
    <col min="15364" max="15364" width="8.9140625" style="59" customWidth="1"/>
    <col min="15365" max="15365" width="8.75" style="59" customWidth="1"/>
    <col min="15366" max="15366" width="10.75" style="59" customWidth="1"/>
    <col min="15367" max="15367" width="8.08203125" style="59" customWidth="1"/>
    <col min="15368" max="15368" width="6.1640625" style="59" customWidth="1"/>
    <col min="15369" max="15369" width="11.6640625" style="59" customWidth="1"/>
    <col min="15370" max="15370" width="12.08203125" style="59" customWidth="1"/>
    <col min="15371" max="15371" width="11.4140625" style="59" customWidth="1"/>
    <col min="15372" max="15372" width="10.25" style="59" customWidth="1"/>
    <col min="15373" max="15373" width="9.9140625" style="59" customWidth="1"/>
    <col min="15374" max="15374" width="9.4140625" style="59" customWidth="1"/>
    <col min="15375" max="15375" width="2.33203125" style="59" customWidth="1"/>
    <col min="15376" max="15611" width="36.5" style="59" customWidth="1"/>
    <col min="15612" max="15612" width="9" style="59" customWidth="1"/>
    <col min="15613" max="15615" width="36.5" style="59" customWidth="1"/>
    <col min="15616" max="15616" width="3.1640625" style="59" hidden="1"/>
    <col min="15617" max="15617" width="2.33203125" style="59" customWidth="1"/>
    <col min="15618" max="15618" width="8.4140625" style="59" customWidth="1"/>
    <col min="15619" max="15619" width="9.33203125" style="59" customWidth="1"/>
    <col min="15620" max="15620" width="8.9140625" style="59" customWidth="1"/>
    <col min="15621" max="15621" width="8.75" style="59" customWidth="1"/>
    <col min="15622" max="15622" width="10.75" style="59" customWidth="1"/>
    <col min="15623" max="15623" width="8.08203125" style="59" customWidth="1"/>
    <col min="15624" max="15624" width="6.1640625" style="59" customWidth="1"/>
    <col min="15625" max="15625" width="11.6640625" style="59" customWidth="1"/>
    <col min="15626" max="15626" width="12.08203125" style="59" customWidth="1"/>
    <col min="15627" max="15627" width="11.4140625" style="59" customWidth="1"/>
    <col min="15628" max="15628" width="10.25" style="59" customWidth="1"/>
    <col min="15629" max="15629" width="9.9140625" style="59" customWidth="1"/>
    <col min="15630" max="15630" width="9.4140625" style="59" customWidth="1"/>
    <col min="15631" max="15631" width="2.33203125" style="59" customWidth="1"/>
    <col min="15632" max="15867" width="36.5" style="59" customWidth="1"/>
    <col min="15868" max="15868" width="9" style="59" customWidth="1"/>
    <col min="15869" max="15871" width="36.5" style="59" customWidth="1"/>
    <col min="15872" max="15872" width="3.1640625" style="59" hidden="1"/>
    <col min="15873" max="15873" width="2.33203125" style="59" customWidth="1"/>
    <col min="15874" max="15874" width="8.4140625" style="59" customWidth="1"/>
    <col min="15875" max="15875" width="9.33203125" style="59" customWidth="1"/>
    <col min="15876" max="15876" width="8.9140625" style="59" customWidth="1"/>
    <col min="15877" max="15877" width="8.75" style="59" customWidth="1"/>
    <col min="15878" max="15878" width="10.75" style="59" customWidth="1"/>
    <col min="15879" max="15879" width="8.08203125" style="59" customWidth="1"/>
    <col min="15880" max="15880" width="6.1640625" style="59" customWidth="1"/>
    <col min="15881" max="15881" width="11.6640625" style="59" customWidth="1"/>
    <col min="15882" max="15882" width="12.08203125" style="59" customWidth="1"/>
    <col min="15883" max="15883" width="11.4140625" style="59" customWidth="1"/>
    <col min="15884" max="15884" width="10.25" style="59" customWidth="1"/>
    <col min="15885" max="15885" width="9.9140625" style="59" customWidth="1"/>
    <col min="15886" max="15886" width="9.4140625" style="59" customWidth="1"/>
    <col min="15887" max="15887" width="2.33203125" style="59" customWidth="1"/>
    <col min="15888" max="16123" width="36.5" style="59" customWidth="1"/>
    <col min="16124" max="16124" width="9" style="59" customWidth="1"/>
    <col min="16125" max="16127" width="36.5" style="59" customWidth="1"/>
    <col min="16128" max="16128" width="3.1640625" style="59" hidden="1"/>
    <col min="16129" max="16129" width="2.33203125" style="59" customWidth="1"/>
    <col min="16130" max="16130" width="8.4140625" style="59" customWidth="1"/>
    <col min="16131" max="16131" width="9.33203125" style="59" customWidth="1"/>
    <col min="16132" max="16132" width="8.9140625" style="59" customWidth="1"/>
    <col min="16133" max="16133" width="8.75" style="59" customWidth="1"/>
    <col min="16134" max="16134" width="10.75" style="59" customWidth="1"/>
    <col min="16135" max="16135" width="8.08203125" style="59" customWidth="1"/>
    <col min="16136" max="16136" width="6.1640625" style="59" customWidth="1"/>
    <col min="16137" max="16137" width="11.6640625" style="59" customWidth="1"/>
    <col min="16138" max="16138" width="12.08203125" style="59" customWidth="1"/>
    <col min="16139" max="16139" width="11.4140625" style="59" customWidth="1"/>
    <col min="16140" max="16140" width="10.25" style="59" customWidth="1"/>
    <col min="16141" max="16141" width="9.9140625" style="59" customWidth="1"/>
    <col min="16142" max="16142" width="9.4140625" style="59" customWidth="1"/>
    <col min="16143" max="16143" width="2.33203125" style="59" customWidth="1"/>
    <col min="16144" max="16379" width="36.5" style="59" customWidth="1"/>
    <col min="16380" max="16380" width="9" style="59" customWidth="1"/>
    <col min="16381" max="16383" width="36.5" style="59" customWidth="1"/>
    <col min="16384" max="16384" width="3.1640625" style="59" hidden="1"/>
  </cols>
  <sheetData>
    <row r="1" spans="2:19" ht="12.5" customHeight="1" thickBot="1" x14ac:dyDescent="0.3"/>
    <row r="2" spans="2:19" ht="30.5" customHeight="1" x14ac:dyDescent="0.45">
      <c r="B2" s="10"/>
      <c r="C2" s="15"/>
      <c r="D2" s="424" t="s">
        <v>1</v>
      </c>
      <c r="E2" s="424"/>
      <c r="F2" s="424"/>
      <c r="G2" s="424"/>
      <c r="H2" s="424"/>
      <c r="I2" s="424"/>
      <c r="J2" s="424"/>
      <c r="K2" s="424"/>
      <c r="L2" s="424"/>
      <c r="M2" s="424"/>
      <c r="N2" s="425"/>
    </row>
    <row r="3" spans="2:19" ht="20.5" customHeight="1" x14ac:dyDescent="0.45">
      <c r="B3" s="11"/>
      <c r="C3" s="16"/>
      <c r="D3" s="426" t="s">
        <v>159</v>
      </c>
      <c r="E3" s="426"/>
      <c r="F3" s="426"/>
      <c r="G3" s="426"/>
      <c r="H3" s="426"/>
      <c r="I3" s="426"/>
      <c r="J3" s="426"/>
      <c r="K3" s="426"/>
      <c r="L3" s="426"/>
      <c r="M3" s="426"/>
      <c r="N3" s="427"/>
    </row>
    <row r="4" spans="2:19" ht="15.5" customHeight="1" x14ac:dyDescent="0.25">
      <c r="B4" s="11"/>
      <c r="C4" s="16"/>
      <c r="D4" s="428" t="s">
        <v>160</v>
      </c>
      <c r="E4" s="428"/>
      <c r="F4" s="428"/>
      <c r="G4" s="428"/>
      <c r="H4" s="428"/>
      <c r="I4" s="428"/>
      <c r="J4" s="428"/>
      <c r="K4" s="428"/>
      <c r="L4" s="428"/>
      <c r="M4" s="428"/>
      <c r="N4" s="429"/>
    </row>
    <row r="5" spans="2:19" ht="21.5" customHeight="1" x14ac:dyDescent="0.25">
      <c r="B5" s="11"/>
      <c r="C5" s="16"/>
      <c r="D5" s="428" t="s">
        <v>4</v>
      </c>
      <c r="E5" s="428"/>
      <c r="F5" s="428"/>
      <c r="G5" s="428"/>
      <c r="H5" s="428"/>
      <c r="I5" s="428"/>
      <c r="J5" s="428"/>
      <c r="K5" s="428"/>
      <c r="L5" s="428"/>
      <c r="M5" s="428"/>
      <c r="N5" s="429"/>
    </row>
    <row r="6" spans="2:19" ht="12.5" customHeight="1" x14ac:dyDescent="0.3">
      <c r="B6" s="11"/>
      <c r="C6" s="16"/>
      <c r="D6" s="73"/>
      <c r="E6" s="72"/>
      <c r="F6" s="72"/>
      <c r="G6" s="72"/>
      <c r="H6" s="72"/>
      <c r="I6" s="72"/>
      <c r="J6" s="72"/>
      <c r="K6" s="74">
        <v>1.2735000000000001</v>
      </c>
      <c r="N6" s="78"/>
    </row>
    <row r="7" spans="2:19" ht="48" customHeight="1" x14ac:dyDescent="0.25">
      <c r="B7" s="79" t="str">
        <f>'Orçamento Sintético'!B7</f>
        <v>OBRA:</v>
      </c>
      <c r="C7" s="417" t="str">
        <f>'Orçamento Sintético'!C7</f>
        <v>MÃO DE OBRA PARA CONSTRUÇÃO DE BUEIRO TRIPLO CELULAR DE CONCRETO</v>
      </c>
      <c r="D7" s="417"/>
      <c r="E7" s="417"/>
      <c r="F7" s="417"/>
      <c r="G7" s="417"/>
      <c r="H7" s="417"/>
      <c r="I7" s="417"/>
      <c r="J7" s="417"/>
      <c r="K7" s="417"/>
      <c r="L7" s="417"/>
      <c r="M7" s="417"/>
      <c r="N7" s="418"/>
    </row>
    <row r="8" spans="2:19" ht="42.5" customHeight="1" x14ac:dyDescent="0.25">
      <c r="B8" s="79" t="s">
        <v>6</v>
      </c>
      <c r="C8" s="419" t="str">
        <f>'Orçamento Sintético'!C8</f>
        <v>Meta 02: Córrego Arrozal 02, Zona Rural, Vila Bela da Santíssima Trindade-MT</v>
      </c>
      <c r="D8" s="419"/>
      <c r="E8" s="419"/>
      <c r="F8" s="419"/>
      <c r="G8" s="419"/>
      <c r="H8" s="419"/>
      <c r="I8" s="419"/>
      <c r="J8" s="419"/>
      <c r="K8" s="419"/>
      <c r="L8" s="419"/>
      <c r="M8" s="419"/>
      <c r="N8" s="420"/>
    </row>
    <row r="9" spans="2:19" ht="32" customHeight="1" thickBot="1" x14ac:dyDescent="0.3">
      <c r="B9" s="421" t="s">
        <v>138</v>
      </c>
      <c r="C9" s="422"/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3"/>
    </row>
    <row r="10" spans="2:19" ht="32" customHeight="1" x14ac:dyDescent="0.25"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</row>
    <row r="11" spans="2:19" ht="13" thickBot="1" x14ac:dyDescent="0.3"/>
    <row r="12" spans="2:19" ht="12.75" customHeight="1" x14ac:dyDescent="0.25">
      <c r="B12" s="467" t="s">
        <v>92</v>
      </c>
      <c r="C12" s="465"/>
      <c r="D12" s="465"/>
      <c r="E12" s="465"/>
      <c r="F12" s="465"/>
      <c r="G12" s="465"/>
      <c r="H12" s="465"/>
      <c r="I12" s="465"/>
      <c r="J12" s="465"/>
      <c r="K12" s="465"/>
      <c r="L12" s="465"/>
      <c r="M12" s="465"/>
      <c r="N12" s="466"/>
    </row>
    <row r="13" spans="2:19" ht="13" thickBot="1" x14ac:dyDescent="0.3">
      <c r="B13" s="468"/>
      <c r="C13" s="469"/>
      <c r="D13" s="469"/>
      <c r="E13" s="469"/>
      <c r="F13" s="469"/>
      <c r="G13" s="469"/>
      <c r="H13" s="469"/>
      <c r="I13" s="469"/>
      <c r="J13" s="469"/>
      <c r="K13" s="469"/>
      <c r="L13" s="469"/>
      <c r="M13" s="469"/>
      <c r="N13" s="470"/>
    </row>
    <row r="14" spans="2:19" ht="11.25" customHeight="1" x14ac:dyDescent="0.25">
      <c r="B14" s="408" t="s">
        <v>93</v>
      </c>
      <c r="C14" s="409"/>
      <c r="D14" s="409"/>
      <c r="E14" s="410"/>
      <c r="F14" s="477" t="s">
        <v>110</v>
      </c>
      <c r="G14" s="478"/>
      <c r="H14" s="479"/>
      <c r="I14" s="408" t="s">
        <v>95</v>
      </c>
      <c r="J14" s="409"/>
      <c r="K14" s="409"/>
      <c r="L14" s="409"/>
      <c r="M14" s="409"/>
      <c r="N14" s="410"/>
      <c r="Q14" s="59" t="s">
        <v>107</v>
      </c>
    </row>
    <row r="15" spans="2:19" ht="9.75" customHeight="1" x14ac:dyDescent="0.25">
      <c r="B15" s="471"/>
      <c r="C15" s="472"/>
      <c r="D15" s="472"/>
      <c r="E15" s="473"/>
      <c r="F15" s="480"/>
      <c r="G15" s="481"/>
      <c r="H15" s="482"/>
      <c r="I15" s="452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453"/>
      <c r="K15" s="453"/>
      <c r="L15" s="453"/>
      <c r="M15" s="453"/>
      <c r="N15" s="454"/>
      <c r="Q15" s="59" t="s">
        <v>108</v>
      </c>
    </row>
    <row r="16" spans="2:19" ht="29.5" customHeight="1" thickBot="1" x14ac:dyDescent="0.3">
      <c r="B16" s="474"/>
      <c r="C16" s="475"/>
      <c r="D16" s="475"/>
      <c r="E16" s="476"/>
      <c r="F16" s="483"/>
      <c r="G16" s="484"/>
      <c r="H16" s="485"/>
      <c r="I16" s="452"/>
      <c r="J16" s="453"/>
      <c r="K16" s="453"/>
      <c r="L16" s="453"/>
      <c r="M16" s="453"/>
      <c r="N16" s="454"/>
      <c r="Q16" s="59" t="s">
        <v>97</v>
      </c>
      <c r="S16" s="59" t="s">
        <v>109</v>
      </c>
    </row>
    <row r="17" spans="2:24" ht="10.5" customHeight="1" x14ac:dyDescent="0.25">
      <c r="B17" s="486" t="s">
        <v>96</v>
      </c>
      <c r="C17" s="487"/>
      <c r="D17" s="487"/>
      <c r="E17" s="488"/>
      <c r="F17" s="489" t="s">
        <v>108</v>
      </c>
      <c r="G17" s="490"/>
      <c r="H17" s="491"/>
      <c r="I17" s="452"/>
      <c r="J17" s="453"/>
      <c r="K17" s="453"/>
      <c r="L17" s="453"/>
      <c r="M17" s="453"/>
      <c r="N17" s="454"/>
      <c r="S17" s="59" t="s">
        <v>110</v>
      </c>
    </row>
    <row r="18" spans="2:24" ht="9" customHeight="1" x14ac:dyDescent="0.25">
      <c r="B18" s="486"/>
      <c r="C18" s="487"/>
      <c r="D18" s="487"/>
      <c r="E18" s="488"/>
      <c r="F18" s="489"/>
      <c r="G18" s="490"/>
      <c r="H18" s="491"/>
      <c r="I18" s="452"/>
      <c r="J18" s="453"/>
      <c r="K18" s="453"/>
      <c r="L18" s="453"/>
      <c r="M18" s="453"/>
      <c r="N18" s="454"/>
      <c r="S18" s="59" t="s">
        <v>110</v>
      </c>
    </row>
    <row r="19" spans="2:24" ht="9" customHeight="1" x14ac:dyDescent="0.25">
      <c r="B19" s="486"/>
      <c r="C19" s="487"/>
      <c r="D19" s="487"/>
      <c r="E19" s="488"/>
      <c r="F19" s="489"/>
      <c r="G19" s="490"/>
      <c r="H19" s="491"/>
      <c r="I19" s="452"/>
      <c r="J19" s="453"/>
      <c r="K19" s="453"/>
      <c r="L19" s="453"/>
      <c r="M19" s="453"/>
      <c r="N19" s="454"/>
      <c r="S19" s="59" t="s">
        <v>109</v>
      </c>
    </row>
    <row r="20" spans="2:24" ht="9" customHeight="1" thickBot="1" x14ac:dyDescent="0.3">
      <c r="B20" s="468"/>
      <c r="C20" s="469"/>
      <c r="D20" s="469"/>
      <c r="E20" s="470"/>
      <c r="F20" s="492"/>
      <c r="G20" s="493"/>
      <c r="H20" s="494"/>
      <c r="I20" s="452"/>
      <c r="J20" s="453"/>
      <c r="K20" s="453"/>
      <c r="L20" s="453"/>
      <c r="M20" s="453"/>
      <c r="N20" s="454"/>
      <c r="S20" s="59" t="s">
        <v>110</v>
      </c>
    </row>
    <row r="21" spans="2:24" ht="9.75" customHeight="1" x14ac:dyDescent="0.25">
      <c r="B21" s="467" t="str">
        <f>IF(F21="OK","BDI ABAIXO PODE SER ACEITO","")</f>
        <v>BDI ABAIXO PODE SER ACEITO</v>
      </c>
      <c r="C21" s="465"/>
      <c r="D21" s="465"/>
      <c r="E21" s="466"/>
      <c r="F21" s="495" t="str">
        <f>IF(AD36=FALSE,"",IF(G38="FORA DO LIMITE","VERIFICAR ITENS",IF(G40="FORA DO LIMITE","VERIFICAR ITENS",IF(G42="FORA DO LIMITE","VERIFICAR ITENS",IF(G44="FORA DO LIMITE","VERIFICAR ITENS",IF(G48="FORA DO LIMITE","VERIFICAR ITENS",IF(Z35&lt;W35,"FORA DA FAIXA",IF(Z35&gt;X35,"FORA DA FAIXA","OK"))))))))</f>
        <v>OK</v>
      </c>
      <c r="G21" s="496"/>
      <c r="H21" s="497"/>
      <c r="I21" s="452"/>
      <c r="J21" s="453"/>
      <c r="K21" s="453"/>
      <c r="L21" s="453"/>
      <c r="M21" s="453"/>
      <c r="N21" s="454"/>
      <c r="S21" s="59" t="s">
        <v>111</v>
      </c>
    </row>
    <row r="22" spans="2:24" ht="9.75" customHeight="1" x14ac:dyDescent="0.25">
      <c r="B22" s="486"/>
      <c r="C22" s="487"/>
      <c r="D22" s="487"/>
      <c r="E22" s="488"/>
      <c r="F22" s="495"/>
      <c r="G22" s="496"/>
      <c r="H22" s="497"/>
      <c r="I22" s="452"/>
      <c r="J22" s="453"/>
      <c r="K22" s="453"/>
      <c r="L22" s="453"/>
      <c r="M22" s="453"/>
      <c r="N22" s="454"/>
      <c r="S22" s="59" t="s">
        <v>94</v>
      </c>
    </row>
    <row r="23" spans="2:24" ht="9" customHeight="1" x14ac:dyDescent="0.25">
      <c r="B23" s="486"/>
      <c r="C23" s="487"/>
      <c r="D23" s="487"/>
      <c r="E23" s="488"/>
      <c r="F23" s="495"/>
      <c r="G23" s="496"/>
      <c r="H23" s="497"/>
      <c r="I23" s="452"/>
      <c r="J23" s="453"/>
      <c r="K23" s="453"/>
      <c r="L23" s="453"/>
      <c r="M23" s="453"/>
      <c r="N23" s="454"/>
      <c r="S23" s="59" t="s">
        <v>112</v>
      </c>
    </row>
    <row r="24" spans="2:24" ht="7.5" customHeight="1" x14ac:dyDescent="0.25">
      <c r="B24" s="486"/>
      <c r="C24" s="487"/>
      <c r="D24" s="487"/>
      <c r="E24" s="488"/>
      <c r="F24" s="495"/>
      <c r="G24" s="496"/>
      <c r="H24" s="497"/>
      <c r="I24" s="452"/>
      <c r="J24" s="453"/>
      <c r="K24" s="453"/>
      <c r="L24" s="453"/>
      <c r="M24" s="453"/>
      <c r="N24" s="454"/>
      <c r="S24" s="59" t="s">
        <v>113</v>
      </c>
    </row>
    <row r="25" spans="2:24" ht="9" customHeight="1" x14ac:dyDescent="0.25">
      <c r="B25" s="486"/>
      <c r="C25" s="487"/>
      <c r="D25" s="487"/>
      <c r="E25" s="488"/>
      <c r="F25" s="495"/>
      <c r="G25" s="496"/>
      <c r="H25" s="497"/>
      <c r="I25" s="452"/>
      <c r="J25" s="453"/>
      <c r="K25" s="453"/>
      <c r="L25" s="453"/>
      <c r="M25" s="453"/>
      <c r="N25" s="454"/>
      <c r="S25" s="59" t="s">
        <v>114</v>
      </c>
      <c r="X25" s="59" t="s">
        <v>95</v>
      </c>
    </row>
    <row r="26" spans="2:24" ht="8.25" customHeight="1" thickBot="1" x14ac:dyDescent="0.3">
      <c r="B26" s="468"/>
      <c r="C26" s="469"/>
      <c r="D26" s="469"/>
      <c r="E26" s="470"/>
      <c r="F26" s="495"/>
      <c r="G26" s="496"/>
      <c r="H26" s="497"/>
      <c r="I26" s="452"/>
      <c r="J26" s="453"/>
      <c r="K26" s="453"/>
      <c r="L26" s="453"/>
      <c r="M26" s="453"/>
      <c r="N26" s="454"/>
    </row>
    <row r="27" spans="2:24" ht="7.5" customHeight="1" x14ac:dyDescent="0.25">
      <c r="B27" s="397" t="s">
        <v>149</v>
      </c>
      <c r="C27" s="398"/>
      <c r="D27" s="398"/>
      <c r="E27" s="399"/>
      <c r="F27" s="495"/>
      <c r="G27" s="496"/>
      <c r="H27" s="497"/>
      <c r="I27" s="452"/>
      <c r="J27" s="453"/>
      <c r="K27" s="453"/>
      <c r="L27" s="453"/>
      <c r="M27" s="453"/>
      <c r="N27" s="454"/>
      <c r="S27" s="59" t="s">
        <v>115</v>
      </c>
    </row>
    <row r="28" spans="2:24" ht="7.5" customHeight="1" x14ac:dyDescent="0.25">
      <c r="B28" s="400"/>
      <c r="C28" s="401"/>
      <c r="D28" s="401"/>
      <c r="E28" s="402"/>
      <c r="F28" s="495"/>
      <c r="G28" s="496"/>
      <c r="H28" s="497"/>
      <c r="I28" s="452"/>
      <c r="J28" s="453"/>
      <c r="K28" s="453"/>
      <c r="L28" s="453"/>
      <c r="M28" s="453"/>
      <c r="N28" s="454"/>
      <c r="S28" s="59" t="s">
        <v>116</v>
      </c>
    </row>
    <row r="29" spans="2:24" ht="12" customHeight="1" x14ac:dyDescent="0.25">
      <c r="B29" s="400"/>
      <c r="C29" s="401"/>
      <c r="D29" s="401"/>
      <c r="E29" s="402"/>
      <c r="F29" s="495"/>
      <c r="G29" s="496"/>
      <c r="H29" s="497"/>
      <c r="I29" s="452"/>
      <c r="J29" s="453"/>
      <c r="K29" s="453"/>
      <c r="L29" s="453"/>
      <c r="M29" s="453"/>
      <c r="N29" s="454"/>
      <c r="S29" s="59" t="s">
        <v>117</v>
      </c>
    </row>
    <row r="30" spans="2:24" ht="7.5" customHeight="1" x14ac:dyDescent="0.25">
      <c r="B30" s="391">
        <f>IF(Z36=FALSE,IF(F14="Escolha o tipo de obra","Escolha o tipo de obra",IF(F17="ONERADO",Z35,IF(F17="DESONERADO",AB35,"Escolha o regime de contribuição"))),"PREENCHER TODOS OS COMPONENTES DO BDI")</f>
        <v>0.27550000000000002</v>
      </c>
      <c r="C30" s="392"/>
      <c r="D30" s="392"/>
      <c r="E30" s="393"/>
      <c r="F30" s="495"/>
      <c r="G30" s="496"/>
      <c r="H30" s="497"/>
      <c r="I30" s="452"/>
      <c r="J30" s="453"/>
      <c r="K30" s="453"/>
      <c r="L30" s="453"/>
      <c r="M30" s="453"/>
      <c r="N30" s="454"/>
      <c r="S30" s="59" t="s">
        <v>118</v>
      </c>
    </row>
    <row r="31" spans="2:24" ht="7.5" customHeight="1" x14ac:dyDescent="0.25">
      <c r="B31" s="391"/>
      <c r="C31" s="392"/>
      <c r="D31" s="392"/>
      <c r="E31" s="393"/>
      <c r="F31" s="495"/>
      <c r="G31" s="496"/>
      <c r="H31" s="497"/>
      <c r="I31" s="452"/>
      <c r="J31" s="453"/>
      <c r="K31" s="453"/>
      <c r="L31" s="453"/>
      <c r="M31" s="453"/>
      <c r="N31" s="454"/>
      <c r="S31" s="59" t="s">
        <v>119</v>
      </c>
    </row>
    <row r="32" spans="2:24" ht="7.5" customHeight="1" x14ac:dyDescent="0.25">
      <c r="B32" s="391"/>
      <c r="C32" s="392"/>
      <c r="D32" s="392"/>
      <c r="E32" s="393"/>
      <c r="F32" s="495"/>
      <c r="G32" s="496"/>
      <c r="H32" s="497"/>
      <c r="I32" s="452"/>
      <c r="J32" s="453"/>
      <c r="K32" s="453"/>
      <c r="L32" s="453"/>
      <c r="M32" s="453"/>
      <c r="N32" s="454"/>
      <c r="S32" s="59" t="s">
        <v>120</v>
      </c>
    </row>
    <row r="33" spans="2:35" ht="8.25" customHeight="1" thickBot="1" x14ac:dyDescent="0.3">
      <c r="B33" s="391"/>
      <c r="C33" s="392"/>
      <c r="D33" s="392"/>
      <c r="E33" s="393"/>
      <c r="F33" s="496"/>
      <c r="G33" s="496"/>
      <c r="H33" s="497"/>
      <c r="I33" s="457"/>
      <c r="J33" s="458"/>
      <c r="K33" s="458"/>
      <c r="L33" s="458"/>
      <c r="M33" s="458"/>
      <c r="N33" s="459"/>
    </row>
    <row r="34" spans="2:35" ht="15" customHeight="1" thickBot="1" x14ac:dyDescent="0.35">
      <c r="B34" s="391"/>
      <c r="C34" s="392"/>
      <c r="D34" s="392"/>
      <c r="E34" s="393"/>
      <c r="F34" s="496"/>
      <c r="G34" s="496"/>
      <c r="H34" s="497"/>
      <c r="I34" s="455" t="s">
        <v>98</v>
      </c>
      <c r="J34" s="455"/>
      <c r="K34" s="455"/>
      <c r="L34" s="455"/>
      <c r="M34" s="455"/>
      <c r="N34" s="456"/>
      <c r="S34" s="59" t="s">
        <v>121</v>
      </c>
      <c r="W34" s="60" t="s">
        <v>122</v>
      </c>
      <c r="X34" s="60" t="s">
        <v>123</v>
      </c>
      <c r="Z34" s="60" t="s">
        <v>124</v>
      </c>
      <c r="AB34" s="60" t="s">
        <v>125</v>
      </c>
    </row>
    <row r="35" spans="2:35" ht="8.25" customHeight="1" thickBot="1" x14ac:dyDescent="0.35">
      <c r="B35" s="394"/>
      <c r="C35" s="395"/>
      <c r="D35" s="395"/>
      <c r="E35" s="396"/>
      <c r="F35" s="498"/>
      <c r="G35" s="498"/>
      <c r="H35" s="499"/>
      <c r="I35" s="449" t="s">
        <v>146</v>
      </c>
      <c r="J35" s="450"/>
      <c r="K35" s="450"/>
      <c r="L35" s="450"/>
      <c r="M35" s="450"/>
      <c r="N35" s="451"/>
      <c r="S35" s="59" t="s">
        <v>20</v>
      </c>
      <c r="W35" s="61">
        <f>IF($F$14=$S$20,T38,IF($F$14=$S$21,X38,IF($F$14=$S$22,AB38,IF($F$14=$S$23,T44,IF($F$14=$S$24,X44,IF($F$14=$S$25,AB44))))))</f>
        <v>0.2034</v>
      </c>
      <c r="X35" s="61">
        <f>IF($F$14=$S$20,U38,IF($F$14=$S$21,Y38,IF($F$14=$S$22,AC38,IF($F$14=$S$23,U44,IF($F$14=$S$24,Y44,IF($F$14=$S$25,AC44))))))</f>
        <v>0.25</v>
      </c>
      <c r="Y35" s="61">
        <f>IF(F17="DESONERADO",AB35,IF(F17="SEM DESONERAÇÃO",Z35,""))</f>
        <v>0.27550000000000002</v>
      </c>
      <c r="Z35" s="61">
        <f>TRUNC(ROUND(((1+F38+F40+F42)*(1+F44)*(1+F48))/(1-(F52+F53+F54))-1,4),4)</f>
        <v>0.21460000000000001</v>
      </c>
      <c r="AB35" s="61">
        <f>TRUNC(ROUND(((1+F38+F40+F42)*(1+F44)*(1+F48))/(1-(F52+F53+F54+F55))-1,4),4)</f>
        <v>0.27550000000000002</v>
      </c>
    </row>
    <row r="36" spans="2:35" ht="15.75" customHeight="1" thickBot="1" x14ac:dyDescent="0.3">
      <c r="B36" s="460" t="s">
        <v>99</v>
      </c>
      <c r="C36" s="461"/>
      <c r="D36" s="461"/>
      <c r="E36" s="462"/>
      <c r="F36" s="62" t="s">
        <v>87</v>
      </c>
      <c r="G36" s="463" t="s">
        <v>100</v>
      </c>
      <c r="H36" s="464"/>
      <c r="I36" s="452"/>
      <c r="J36" s="453"/>
      <c r="K36" s="453"/>
      <c r="L36" s="453"/>
      <c r="M36" s="453"/>
      <c r="N36" s="454"/>
      <c r="S36" s="59" t="s">
        <v>126</v>
      </c>
      <c r="W36" s="59" t="s">
        <v>127</v>
      </c>
      <c r="Z36" s="59" t="b">
        <f>IF(F17="DESONERADO",OR(F38="",F40="",F42="",F44="",F48="",F52="",F53="",F54="",F55=""),OR(F38="",F40="",F42="",F44="",F48="",F52="",F53="",F54=""))</f>
        <v>0</v>
      </c>
      <c r="AA36" s="59" t="b">
        <f>IF(F17="SEM DESONERAÇÃO",AND(F38="",F40="",F42="",F44="",F48="",F52="",F53="",F54=""))</f>
        <v>0</v>
      </c>
      <c r="AC36" s="59" t="b">
        <f>IF(F17="SEM DESONERAÇÃO",AND(F38="",F40="",F42="",F44="",F48="",F52="",F53="",F54=""),IF(F17="DESONERADO",AND(F38="",F40="",F42="",F44="",F48="",F52="",F53="",F54="",F55=""),"NULO"))</f>
        <v>0</v>
      </c>
      <c r="AD36" s="59" t="b">
        <f>OR(B30=Z35,B30=AB35)</f>
        <v>1</v>
      </c>
    </row>
    <row r="37" spans="2:35" ht="15.75" customHeight="1" thickBot="1" x14ac:dyDescent="0.3">
      <c r="B37" s="403" t="s">
        <v>0</v>
      </c>
      <c r="C37" s="404"/>
      <c r="D37" s="404"/>
      <c r="E37" s="404"/>
      <c r="F37" s="86">
        <f>F38+F40+F42+F44</f>
        <v>6.0700000000000004E-2</v>
      </c>
      <c r="G37" s="84"/>
      <c r="H37" s="85"/>
      <c r="I37" s="452"/>
      <c r="J37" s="453"/>
      <c r="K37" s="453"/>
      <c r="L37" s="453"/>
      <c r="M37" s="453"/>
      <c r="N37" s="454"/>
    </row>
    <row r="38" spans="2:35" ht="15.75" customHeight="1" x14ac:dyDescent="0.3">
      <c r="B38" s="408" t="s">
        <v>139</v>
      </c>
      <c r="C38" s="465"/>
      <c r="D38" s="465"/>
      <c r="E38" s="466"/>
      <c r="F38" s="411">
        <v>3.5000000000000003E-2</v>
      </c>
      <c r="G38" s="413" t="str">
        <f>IF(F14="Escolha o tipo de obra","",IF(F38="","",IF(F38&lt;C39,"FORA DO LIMITE",IF(F38&gt;E39,"FORA DO LIMITE","OK"))))</f>
        <v>OK</v>
      </c>
      <c r="H38" s="414"/>
      <c r="I38" s="452"/>
      <c r="J38" s="453"/>
      <c r="K38" s="453"/>
      <c r="L38" s="453"/>
      <c r="M38" s="453"/>
      <c r="N38" s="454"/>
      <c r="S38" s="59" t="s">
        <v>128</v>
      </c>
      <c r="T38" s="61">
        <v>0.2034</v>
      </c>
      <c r="U38" s="61">
        <v>0.25</v>
      </c>
      <c r="W38" s="59" t="s">
        <v>129</v>
      </c>
      <c r="X38" s="61">
        <v>0.19600000000000001</v>
      </c>
      <c r="Y38" s="61">
        <v>0.24229999999999999</v>
      </c>
      <c r="AA38" s="59" t="s">
        <v>130</v>
      </c>
      <c r="AB38" s="61">
        <v>0.20760000000000001</v>
      </c>
      <c r="AC38" s="61">
        <v>0.26440000000000002</v>
      </c>
    </row>
    <row r="39" spans="2:35" ht="15.75" customHeight="1" thickBot="1" x14ac:dyDescent="0.35">
      <c r="B39" s="63" t="s">
        <v>101</v>
      </c>
      <c r="C39" s="64">
        <f>IF($F$14=$S$20,S39,IF($F$14=$S$21,W39,IF($F$14=$S$22,AA39,IF($F$14=$S$23,S45,IF($F$14=$S$24,W45,IF($F$14=$S$25,AA45,""))))))</f>
        <v>0.03</v>
      </c>
      <c r="D39" s="65" t="s">
        <v>102</v>
      </c>
      <c r="E39" s="66">
        <f>IF($F$14=$S$20,T39,IF($F$14=$S$21,X39,IF($F$14=$S$22,AB39,IF($F$14=$S$23,T45,IF($F$14=$S$24,X45,IF($F$14=$S$25,AB45,""))))))</f>
        <v>5.5E-2</v>
      </c>
      <c r="F39" s="412"/>
      <c r="G39" s="415"/>
      <c r="H39" s="416"/>
      <c r="I39" s="452"/>
      <c r="J39" s="453"/>
      <c r="K39" s="453"/>
      <c r="L39" s="453"/>
      <c r="M39" s="453"/>
      <c r="N39" s="454"/>
      <c r="S39" s="61">
        <v>0.03</v>
      </c>
      <c r="T39" s="61">
        <v>5.5E-2</v>
      </c>
      <c r="W39" s="61">
        <v>3.7999999999999999E-2</v>
      </c>
      <c r="X39" s="61">
        <v>4.6699999999999998E-2</v>
      </c>
      <c r="AA39" s="61">
        <v>3.4299999999999997E-2</v>
      </c>
      <c r="AB39" s="61">
        <v>6.7100000000000007E-2</v>
      </c>
      <c r="AH39" s="61">
        <v>0.2034</v>
      </c>
      <c r="AI39" s="61">
        <v>0.25</v>
      </c>
    </row>
    <row r="40" spans="2:35" ht="15.75" customHeight="1" x14ac:dyDescent="0.3">
      <c r="B40" s="408" t="s">
        <v>140</v>
      </c>
      <c r="C40" s="465"/>
      <c r="D40" s="465"/>
      <c r="E40" s="466"/>
      <c r="F40" s="411">
        <v>8.0000000000000002E-3</v>
      </c>
      <c r="G40" s="413" t="str">
        <f>IF(F14="Escolha o tipo de obra","",IF(F40="","",IF(F40&lt;C41,"FORA DO LIMITE",IF(F40&gt;E41,"FORA DO LIMITE","OK"))))</f>
        <v>OK</v>
      </c>
      <c r="H40" s="414"/>
      <c r="I40" s="452"/>
      <c r="J40" s="453"/>
      <c r="K40" s="453"/>
      <c r="L40" s="453"/>
      <c r="M40" s="453"/>
      <c r="N40" s="454"/>
      <c r="Q40" s="67">
        <f ca="1">TODAY()</f>
        <v>44994</v>
      </c>
      <c r="S40" s="61">
        <v>8.0000000000000002E-3</v>
      </c>
      <c r="T40" s="61">
        <v>0.01</v>
      </c>
      <c r="W40" s="61">
        <v>3.2000000000000002E-3</v>
      </c>
      <c r="X40" s="61">
        <v>7.4000000000000003E-3</v>
      </c>
      <c r="AA40" s="61">
        <v>2.8E-3</v>
      </c>
      <c r="AB40" s="61">
        <v>7.4999999999999997E-3</v>
      </c>
      <c r="AH40" s="61">
        <v>0.19600000000000001</v>
      </c>
      <c r="AI40" s="61">
        <v>0.24229999999999999</v>
      </c>
    </row>
    <row r="41" spans="2:35" ht="14.25" customHeight="1" thickBot="1" x14ac:dyDescent="0.35">
      <c r="B41" s="63" t="s">
        <v>101</v>
      </c>
      <c r="C41" s="64">
        <f>IF($F$14=$S$20,S40,IF($F$14=$S$21,W40,IF($F$14=$S$22,AA40,IF($F$14=$S$23,S48,IF($F$14=$S$24,W48,IF($F$14=$S$25,AA48,""))))))</f>
        <v>8.0000000000000002E-3</v>
      </c>
      <c r="D41" s="65" t="s">
        <v>102</v>
      </c>
      <c r="E41" s="66">
        <f>IF($F$14=$S$20,T40,IF($F$14=$S$21,X40,IF($F$14=$S$22,AB40,IF($F$14=$S$23,T48,IF($F$14=$S$24,X48,IF($F$14=$S$25,AB48,""))))))</f>
        <v>0.01</v>
      </c>
      <c r="F41" s="412"/>
      <c r="G41" s="415"/>
      <c r="H41" s="416"/>
      <c r="I41" s="457"/>
      <c r="J41" s="458"/>
      <c r="K41" s="458"/>
      <c r="L41" s="458"/>
      <c r="M41" s="458"/>
      <c r="N41" s="459"/>
      <c r="S41" s="61">
        <v>9.7000000000000003E-3</v>
      </c>
      <c r="T41" s="61">
        <v>1.2699999999999999E-2</v>
      </c>
      <c r="W41" s="61">
        <v>5.0000000000000001E-3</v>
      </c>
      <c r="X41" s="61">
        <v>9.7000000000000003E-3</v>
      </c>
      <c r="AA41" s="61">
        <v>0.01</v>
      </c>
      <c r="AB41" s="61">
        <v>1.7399999999999999E-2</v>
      </c>
      <c r="AH41" s="61">
        <v>0.20760000000000001</v>
      </c>
      <c r="AI41" s="61">
        <v>0.26440000000000002</v>
      </c>
    </row>
    <row r="42" spans="2:35" ht="21" customHeight="1" x14ac:dyDescent="0.3">
      <c r="B42" s="408" t="s">
        <v>141</v>
      </c>
      <c r="C42" s="409"/>
      <c r="D42" s="409"/>
      <c r="E42" s="410"/>
      <c r="F42" s="411">
        <v>9.7000000000000003E-3</v>
      </c>
      <c r="G42" s="413" t="str">
        <f>IF(F14="Escolha o tipo de obra","",IF(F42="","",IF(F42&lt;C43,"FORA DO LIMITE",IF(F42&gt;E43,"FORA DO LIMITE","OK"))))</f>
        <v>OK</v>
      </c>
      <c r="H42" s="414"/>
      <c r="I42" s="449" t="s">
        <v>103</v>
      </c>
      <c r="J42" s="450"/>
      <c r="K42" s="450"/>
      <c r="L42" s="450"/>
      <c r="M42" s="450"/>
      <c r="N42" s="451"/>
      <c r="S42" s="61">
        <v>5.8999999999999999E-3</v>
      </c>
      <c r="T42" s="61">
        <v>1.3899999999999999E-2</v>
      </c>
      <c r="W42" s="61">
        <v>1.0200000000000001E-2</v>
      </c>
      <c r="X42" s="61">
        <v>1.21E-2</v>
      </c>
      <c r="AA42" s="61">
        <v>9.4000000000000004E-3</v>
      </c>
      <c r="AB42" s="61">
        <v>1.17E-2</v>
      </c>
      <c r="AH42" s="61">
        <v>0.24</v>
      </c>
      <c r="AI42" s="61">
        <v>0.27860000000000001</v>
      </c>
    </row>
    <row r="43" spans="2:35" ht="20.25" customHeight="1" thickBot="1" x14ac:dyDescent="0.35">
      <c r="B43" s="63" t="s">
        <v>101</v>
      </c>
      <c r="C43" s="64">
        <f>IF($F$14=$S$20,S41,IF($F$14=$S$21,W41,IF($F$14=$S$22,AA41,IF($F$14=$S$23,S49,IF($F$14=$S$24,W49,IF($F$14=$S$25,AA49,""))))))</f>
        <v>9.7000000000000003E-3</v>
      </c>
      <c r="D43" s="65" t="s">
        <v>102</v>
      </c>
      <c r="E43" s="66">
        <f>IF($F$14=$S$20,T41,IF($F$14=$S$21,X41,IF($F$14=$S$22,AB41,IF($F$14=$S$23,T49,IF($F$14=$S$24,X49,IF($F$14=$S$25,AB49,""))))))</f>
        <v>1.2699999999999999E-2</v>
      </c>
      <c r="F43" s="412"/>
      <c r="G43" s="415"/>
      <c r="H43" s="416"/>
      <c r="I43" s="452"/>
      <c r="J43" s="453"/>
      <c r="K43" s="453"/>
      <c r="L43" s="453"/>
      <c r="M43" s="453"/>
      <c r="N43" s="454"/>
      <c r="S43" s="61">
        <v>6.1600000000000002E-2</v>
      </c>
      <c r="T43" s="61">
        <v>8.9599999999999999E-2</v>
      </c>
      <c r="W43" s="61">
        <v>6.6400000000000001E-2</v>
      </c>
      <c r="X43" s="61">
        <v>8.6900000000000005E-2</v>
      </c>
      <c r="AA43" s="61">
        <v>6.7400000000000002E-2</v>
      </c>
      <c r="AB43" s="61">
        <v>9.4E-2</v>
      </c>
      <c r="AH43" s="61">
        <v>0.22800000000000001</v>
      </c>
      <c r="AI43" s="61">
        <v>0.3095</v>
      </c>
    </row>
    <row r="44" spans="2:35" ht="17.25" customHeight="1" x14ac:dyDescent="0.3">
      <c r="B44" s="408" t="s">
        <v>142</v>
      </c>
      <c r="C44" s="409"/>
      <c r="D44" s="409"/>
      <c r="E44" s="410"/>
      <c r="F44" s="411">
        <v>8.0000000000000002E-3</v>
      </c>
      <c r="G44" s="413" t="str">
        <f>IF(F14="Escolha o tipo de obra","",IF(F44="","",IF(F44&lt;C45,"FORA DO LIMITE",IF(F44&gt;E45,"FORA DO LIMITE","OK"))))</f>
        <v>OK</v>
      </c>
      <c r="H44" s="414"/>
      <c r="I44" s="452"/>
      <c r="J44" s="453"/>
      <c r="K44" s="453"/>
      <c r="L44" s="453"/>
      <c r="M44" s="453"/>
      <c r="N44" s="454"/>
      <c r="S44" s="59" t="s">
        <v>131</v>
      </c>
      <c r="T44" s="61">
        <v>0.24</v>
      </c>
      <c r="U44" s="61">
        <v>0.27860000000000001</v>
      </c>
      <c r="W44" s="59" t="s">
        <v>132</v>
      </c>
      <c r="X44" s="61">
        <v>0.22800000000000001</v>
      </c>
      <c r="Y44" s="61">
        <v>0.3095</v>
      </c>
      <c r="AA44" s="59" t="s">
        <v>133</v>
      </c>
      <c r="AB44" s="61">
        <v>0.111</v>
      </c>
      <c r="AC44" s="61">
        <v>0.16800000000000001</v>
      </c>
      <c r="AH44" s="61">
        <v>0.111</v>
      </c>
      <c r="AI44" s="61">
        <v>0.16800000000000001</v>
      </c>
    </row>
    <row r="45" spans="2:35" ht="18" customHeight="1" thickBot="1" x14ac:dyDescent="0.35">
      <c r="B45" s="63" t="s">
        <v>101</v>
      </c>
      <c r="C45" s="64">
        <f>IF($F$14=$S$20,S42,IF($F$14=$S$21,W42,IF($F$14=$S$22,AA42,IF($F$14=$S$23,S52,IF($F$14=$S$24,W52,IF($F$14=$S$25,AA52,""))))))</f>
        <v>5.8999999999999999E-3</v>
      </c>
      <c r="D45" s="65" t="s">
        <v>102</v>
      </c>
      <c r="E45" s="66">
        <f>IF($F$14=$S$20,T42,IF($F$14=$S$21,X42,IF($F$14=$S$22,AB42,IF($F$14=$S$23,T52,IF($F$14=$S$24,X52,IF($F$14=$S$25,AB52,""))))))</f>
        <v>1.3899999999999999E-2</v>
      </c>
      <c r="F45" s="412"/>
      <c r="G45" s="415"/>
      <c r="H45" s="416"/>
      <c r="I45" s="452"/>
      <c r="J45" s="453"/>
      <c r="K45" s="453"/>
      <c r="L45" s="453"/>
      <c r="M45" s="453"/>
      <c r="N45" s="454"/>
      <c r="S45" s="61">
        <v>5.2900000000000003E-2</v>
      </c>
      <c r="T45" s="61">
        <v>7.9299999999999995E-2</v>
      </c>
      <c r="W45" s="61">
        <v>0.04</v>
      </c>
      <c r="X45" s="61">
        <v>7.85E-2</v>
      </c>
      <c r="AA45" s="61">
        <v>1.4999999999999999E-2</v>
      </c>
      <c r="AB45" s="61">
        <v>4.4900000000000002E-2</v>
      </c>
      <c r="AH45" s="61"/>
      <c r="AI45" s="61"/>
    </row>
    <row r="46" spans="2:35" ht="18" customHeight="1" thickBot="1" x14ac:dyDescent="0.35">
      <c r="B46" s="405"/>
      <c r="C46" s="406"/>
      <c r="D46" s="406"/>
      <c r="E46" s="406"/>
      <c r="F46" s="406"/>
      <c r="G46" s="406"/>
      <c r="H46" s="407"/>
      <c r="I46" s="81"/>
      <c r="J46" s="82"/>
      <c r="K46" s="82"/>
      <c r="L46" s="82"/>
      <c r="M46" s="82"/>
      <c r="N46" s="83"/>
      <c r="S46" s="61"/>
      <c r="T46" s="61"/>
      <c r="W46" s="61"/>
      <c r="X46" s="61"/>
      <c r="AA46" s="61"/>
      <c r="AB46" s="61"/>
      <c r="AH46" s="61"/>
      <c r="AI46" s="61"/>
    </row>
    <row r="47" spans="2:35" ht="18" customHeight="1" thickBot="1" x14ac:dyDescent="0.35">
      <c r="B47" s="403" t="s">
        <v>143</v>
      </c>
      <c r="C47" s="404"/>
      <c r="D47" s="404"/>
      <c r="E47" s="404"/>
      <c r="F47" s="86">
        <f>F48</f>
        <v>0.08</v>
      </c>
      <c r="G47" s="84"/>
      <c r="H47" s="85"/>
      <c r="I47" s="81"/>
      <c r="J47" s="82"/>
      <c r="K47" s="82"/>
      <c r="L47" s="82"/>
      <c r="M47" s="82"/>
      <c r="N47" s="83"/>
      <c r="S47" s="61"/>
      <c r="T47" s="61"/>
      <c r="W47" s="61"/>
      <c r="X47" s="61"/>
      <c r="AA47" s="61"/>
      <c r="AB47" s="61"/>
      <c r="AH47" s="61"/>
      <c r="AI47" s="61"/>
    </row>
    <row r="48" spans="2:35" ht="16.5" customHeight="1" x14ac:dyDescent="0.3">
      <c r="B48" s="408" t="s">
        <v>144</v>
      </c>
      <c r="C48" s="409"/>
      <c r="D48" s="409"/>
      <c r="E48" s="410"/>
      <c r="F48" s="411">
        <v>0.08</v>
      </c>
      <c r="G48" s="413" t="str">
        <f>IF(F14="Escolha o tipo de obra","",IF(F48="","",IF(F48&lt;C49,"FORA DO LIMITE",IF(F48&gt;E49,"FORA DO LIMITE","OK"))))</f>
        <v>OK</v>
      </c>
      <c r="H48" s="414"/>
      <c r="I48" s="413"/>
      <c r="J48" s="441"/>
      <c r="K48" s="441"/>
      <c r="L48" s="441"/>
      <c r="M48" s="441"/>
      <c r="N48" s="414"/>
      <c r="S48" s="61">
        <v>2.5000000000000001E-3</v>
      </c>
      <c r="T48" s="61">
        <v>5.5999999999999999E-3</v>
      </c>
      <c r="W48" s="61">
        <v>8.0999999999999996E-3</v>
      </c>
      <c r="X48" s="61">
        <v>1.9900000000000001E-2</v>
      </c>
      <c r="AA48" s="61">
        <v>3.0000000000000001E-3</v>
      </c>
      <c r="AB48" s="61">
        <v>8.2000000000000007E-3</v>
      </c>
      <c r="AH48" s="61"/>
      <c r="AI48" s="61"/>
    </row>
    <row r="49" spans="1:35" ht="13.5" customHeight="1" thickBot="1" x14ac:dyDescent="0.35">
      <c r="B49" s="63" t="s">
        <v>101</v>
      </c>
      <c r="C49" s="64">
        <f>IF($F$14=$S$20,S43,IF($F$14=$S$21,W43,IF($F$14=$S$22,AA43,IF($F$14=$S$23,S53,IF($F$14=$S$24,W53,IF($F$14=$S$25,AA53,""))))))</f>
        <v>6.1600000000000002E-2</v>
      </c>
      <c r="D49" s="65" t="s">
        <v>102</v>
      </c>
      <c r="E49" s="66">
        <f>IF($F$14=$S$20,T43,IF($F$14=$S$21,X43,IF($F$14=$S$22,AB43,IF($F$14=$S$23,T53,IF($F$14=$S$24,X53,IF($F$14=$S$25,AB53,""))))))</f>
        <v>8.9599999999999999E-2</v>
      </c>
      <c r="F49" s="412"/>
      <c r="G49" s="415"/>
      <c r="H49" s="416"/>
      <c r="I49" s="442"/>
      <c r="J49" s="443"/>
      <c r="K49" s="443"/>
      <c r="L49" s="443"/>
      <c r="M49" s="443"/>
      <c r="N49" s="444"/>
      <c r="S49" s="61">
        <v>0.01</v>
      </c>
      <c r="T49" s="61">
        <v>1.9699999999999999E-2</v>
      </c>
      <c r="W49" s="61">
        <v>1.46E-2</v>
      </c>
      <c r="X49" s="61">
        <v>3.1600000000000003E-2</v>
      </c>
      <c r="AA49" s="61">
        <v>5.5999999999999999E-3</v>
      </c>
      <c r="AB49" s="61">
        <v>8.8999999999999999E-3</v>
      </c>
      <c r="AH49" s="61"/>
      <c r="AI49" s="61"/>
    </row>
    <row r="50" spans="1:35" ht="13.5" customHeight="1" thickBot="1" x14ac:dyDescent="0.35">
      <c r="B50" s="405"/>
      <c r="C50" s="406"/>
      <c r="D50" s="406"/>
      <c r="E50" s="406"/>
      <c r="F50" s="406"/>
      <c r="G50" s="406"/>
      <c r="H50" s="407"/>
      <c r="I50" s="443"/>
      <c r="J50" s="443"/>
      <c r="K50" s="443"/>
      <c r="L50" s="443"/>
      <c r="M50" s="443"/>
      <c r="N50" s="444"/>
      <c r="S50" s="61"/>
      <c r="T50" s="61"/>
      <c r="W50" s="61"/>
      <c r="X50" s="61"/>
      <c r="AA50" s="61"/>
      <c r="AB50" s="61"/>
      <c r="AH50" s="61"/>
      <c r="AI50" s="61"/>
    </row>
    <row r="51" spans="1:35" ht="13.5" customHeight="1" thickBot="1" x14ac:dyDescent="0.35">
      <c r="B51" s="403" t="s">
        <v>145</v>
      </c>
      <c r="C51" s="404"/>
      <c r="D51" s="404"/>
      <c r="E51" s="404"/>
      <c r="F51" s="87">
        <f>F52+F53+F54+F55</f>
        <v>0.10150000000000001</v>
      </c>
      <c r="G51" s="84"/>
      <c r="H51" s="85"/>
      <c r="I51" s="443"/>
      <c r="J51" s="443"/>
      <c r="K51" s="443"/>
      <c r="L51" s="443"/>
      <c r="M51" s="443"/>
      <c r="N51" s="444"/>
      <c r="S51" s="61"/>
      <c r="T51" s="61"/>
      <c r="W51" s="61"/>
      <c r="X51" s="61"/>
      <c r="AA51" s="61"/>
      <c r="AB51" s="61"/>
      <c r="AH51" s="61"/>
      <c r="AI51" s="61"/>
    </row>
    <row r="52" spans="1:35" ht="24" customHeight="1" thickBot="1" x14ac:dyDescent="0.35">
      <c r="B52" s="431" t="s">
        <v>104</v>
      </c>
      <c r="C52" s="432"/>
      <c r="D52" s="432"/>
      <c r="E52" s="433"/>
      <c r="F52" s="68">
        <v>6.4999999999999997E-3</v>
      </c>
      <c r="G52" s="446" t="str">
        <f>IF(F14="Escolha o tipo de obra","",IF(F52="","",IF(F52&lt;&gt;0.0065,"Em geral deve ser 0,65%","OK")))</f>
        <v>OK</v>
      </c>
      <c r="H52" s="447"/>
      <c r="I52" s="443"/>
      <c r="J52" s="443"/>
      <c r="K52" s="443"/>
      <c r="L52" s="443"/>
      <c r="M52" s="443"/>
      <c r="N52" s="444"/>
      <c r="S52" s="61">
        <v>1.01E-2</v>
      </c>
      <c r="T52" s="61">
        <v>1.11E-2</v>
      </c>
      <c r="W52" s="61">
        <v>9.4000000000000004E-3</v>
      </c>
      <c r="X52" s="61">
        <v>1.3299999999999999E-2</v>
      </c>
      <c r="AA52" s="61">
        <v>8.5000000000000006E-3</v>
      </c>
      <c r="AB52" s="61">
        <v>1.11E-2</v>
      </c>
      <c r="AH52" s="61"/>
      <c r="AI52" s="61"/>
    </row>
    <row r="53" spans="1:35" ht="24" customHeight="1" thickBot="1" x14ac:dyDescent="0.35">
      <c r="B53" s="431" t="s">
        <v>105</v>
      </c>
      <c r="C53" s="432"/>
      <c r="D53" s="432"/>
      <c r="E53" s="433"/>
      <c r="F53" s="68">
        <v>0.03</v>
      </c>
      <c r="G53" s="434" t="str">
        <f>IF(F14="Escolha o tipo de obra","",IF(F53="","",IF(F53&lt;&gt;0.03,"Em geral deve ser 3,00%","OK")))</f>
        <v>OK</v>
      </c>
      <c r="H53" s="435"/>
      <c r="I53" s="443"/>
      <c r="J53" s="443"/>
      <c r="K53" s="443"/>
      <c r="L53" s="443"/>
      <c r="M53" s="443"/>
      <c r="N53" s="444"/>
      <c r="S53" s="61">
        <v>0.08</v>
      </c>
      <c r="T53" s="61">
        <v>9.5100000000000004E-2</v>
      </c>
      <c r="W53" s="61">
        <v>7.1400000000000005E-2</v>
      </c>
      <c r="X53" s="61">
        <v>0.1043</v>
      </c>
      <c r="AA53" s="61">
        <v>3.5000000000000003E-2</v>
      </c>
      <c r="AB53" s="61">
        <v>6.2199999999999998E-2</v>
      </c>
      <c r="AH53" s="61"/>
      <c r="AI53" s="61"/>
    </row>
    <row r="54" spans="1:35" ht="24" customHeight="1" thickBot="1" x14ac:dyDescent="0.3">
      <c r="B54" s="431" t="s">
        <v>147</v>
      </c>
      <c r="C54" s="432"/>
      <c r="D54" s="432"/>
      <c r="E54" s="433"/>
      <c r="F54" s="109">
        <f>(B58*B59)</f>
        <v>2.0000000000000004E-2</v>
      </c>
      <c r="G54" s="434" t="str">
        <f>IF(F14="Escolha o tipo de obra","",IF(F54="","",IF(F54&gt;0.05,"FORA DO LIMITE","OK")))</f>
        <v>OK</v>
      </c>
      <c r="H54" s="435"/>
      <c r="I54" s="442"/>
      <c r="J54" s="443"/>
      <c r="K54" s="443"/>
      <c r="L54" s="443"/>
      <c r="M54" s="443"/>
      <c r="N54" s="444"/>
    </row>
    <row r="55" spans="1:35" ht="28" customHeight="1" thickBot="1" x14ac:dyDescent="0.3">
      <c r="B55" s="431" t="s">
        <v>106</v>
      </c>
      <c r="C55" s="432"/>
      <c r="D55" s="432"/>
      <c r="E55" s="433"/>
      <c r="F55" s="69">
        <f>IF(F17="ONERADO",0,IF(F17="DESONERADO",0.045,""))</f>
        <v>4.4999999999999998E-2</v>
      </c>
      <c r="G55" s="434" t="str">
        <f>IF(F17="Escolha o regime de contribuição","",IF(F17="DESONERADO","OK",IF(F17="ONERADO","OK")))</f>
        <v>OK</v>
      </c>
      <c r="H55" s="435"/>
      <c r="I55" s="415"/>
      <c r="J55" s="445"/>
      <c r="K55" s="445"/>
      <c r="L55" s="445"/>
      <c r="M55" s="445"/>
      <c r="N55" s="416"/>
    </row>
    <row r="56" spans="1:35" ht="24" customHeight="1" x14ac:dyDescent="0.25">
      <c r="B56" s="88"/>
      <c r="C56" s="88"/>
      <c r="D56" s="88"/>
      <c r="E56" s="88"/>
      <c r="F56" s="70"/>
      <c r="G56" s="89"/>
      <c r="H56" s="89"/>
      <c r="I56" s="89"/>
      <c r="J56" s="89"/>
      <c r="K56" s="89"/>
      <c r="L56" s="89"/>
      <c r="M56" s="89"/>
      <c r="N56" s="89"/>
    </row>
    <row r="57" spans="1:35" ht="24" customHeight="1" x14ac:dyDescent="0.25">
      <c r="B57" s="448" t="s">
        <v>148</v>
      </c>
      <c r="C57" s="448"/>
      <c r="D57" s="448"/>
      <c r="E57" s="448"/>
      <c r="F57" s="70"/>
      <c r="G57" s="89"/>
      <c r="H57" s="89"/>
      <c r="I57" s="89"/>
      <c r="J57" s="89"/>
      <c r="K57" s="89"/>
      <c r="L57" s="89"/>
      <c r="M57" s="89"/>
      <c r="N57" s="89"/>
    </row>
    <row r="58" spans="1:35" ht="24" customHeight="1" x14ac:dyDescent="0.25">
      <c r="B58" s="110">
        <v>0.05</v>
      </c>
      <c r="C58" s="390" t="s">
        <v>150</v>
      </c>
      <c r="D58" s="390"/>
      <c r="E58" s="390"/>
      <c r="F58" s="90"/>
      <c r="G58" s="89"/>
      <c r="H58" s="89"/>
      <c r="I58" s="89"/>
      <c r="J58" s="89"/>
      <c r="K58" s="89"/>
      <c r="L58" s="89"/>
      <c r="M58" s="89"/>
      <c r="N58" s="89"/>
    </row>
    <row r="59" spans="1:35" ht="14" x14ac:dyDescent="0.3">
      <c r="A59"/>
      <c r="B59" s="91">
        <v>0.4</v>
      </c>
      <c r="C59" s="390" t="s">
        <v>151</v>
      </c>
      <c r="D59" s="390"/>
      <c r="E59" s="390"/>
      <c r="F59" s="70"/>
      <c r="G59" s="54"/>
      <c r="H59" s="54"/>
      <c r="I59" s="54"/>
      <c r="J59" s="54"/>
      <c r="K59" s="54"/>
      <c r="L59" s="54"/>
      <c r="M59" s="54"/>
      <c r="N59" s="54"/>
      <c r="O59"/>
    </row>
    <row r="60" spans="1:35" ht="15.5" x14ac:dyDescent="0.3">
      <c r="A60"/>
      <c r="B60"/>
      <c r="C60" s="58"/>
      <c r="D60" s="439" t="s">
        <v>7</v>
      </c>
      <c r="E60" s="439"/>
      <c r="F60" s="439"/>
      <c r="G60" s="439"/>
      <c r="H60" s="439"/>
      <c r="I60" s="439"/>
      <c r="J60" s="439"/>
      <c r="K60" s="439"/>
      <c r="L60" s="440">
        <f>'Orçamento Sintético'!J8</f>
        <v>44994</v>
      </c>
      <c r="M60" s="440"/>
      <c r="N60" s="58"/>
      <c r="O60"/>
    </row>
    <row r="61" spans="1:35" ht="12" customHeight="1" x14ac:dyDescent="0.3">
      <c r="A61"/>
      <c r="B61" s="436"/>
      <c r="C61" s="436"/>
      <c r="D61" s="436"/>
      <c r="E61" s="436"/>
      <c r="F61" s="436"/>
      <c r="G61" s="436"/>
      <c r="H61" s="436"/>
      <c r="I61" s="436"/>
      <c r="J61" s="436"/>
      <c r="K61" s="436"/>
      <c r="L61" s="436"/>
      <c r="M61" s="436"/>
      <c r="N61" s="436"/>
      <c r="O61"/>
    </row>
    <row r="62" spans="1:35" ht="14.25" customHeight="1" x14ac:dyDescent="0.3">
      <c r="A62"/>
      <c r="B62" s="436"/>
      <c r="C62" s="436"/>
      <c r="D62" s="436"/>
      <c r="E62" s="436"/>
      <c r="F62" s="436"/>
      <c r="G62" s="436"/>
      <c r="H62" s="436"/>
      <c r="I62" s="436"/>
      <c r="J62" s="436"/>
      <c r="K62" s="436"/>
      <c r="L62" s="436"/>
      <c r="M62" s="436"/>
      <c r="N62" s="436"/>
      <c r="O62"/>
      <c r="P62" s="59" t="s">
        <v>134</v>
      </c>
    </row>
    <row r="63" spans="1:35" ht="10.5" customHeight="1" x14ac:dyDescent="0.3">
      <c r="A63"/>
      <c r="B63" s="436"/>
      <c r="C63" s="436"/>
      <c r="D63" s="436"/>
      <c r="E63" s="436"/>
      <c r="F63" s="436"/>
      <c r="G63" s="436"/>
      <c r="H63" s="436"/>
      <c r="I63" s="436"/>
      <c r="J63" s="436"/>
      <c r="K63" s="436"/>
      <c r="L63" s="436"/>
      <c r="M63" s="436"/>
      <c r="N63" s="436"/>
      <c r="O63"/>
      <c r="P63" s="59" t="s">
        <v>135</v>
      </c>
    </row>
    <row r="64" spans="1:35" ht="12" customHeight="1" x14ac:dyDescent="0.3">
      <c r="A64"/>
      <c r="B64" s="436"/>
      <c r="C64" s="436"/>
      <c r="D64" s="436"/>
      <c r="E64" s="436"/>
      <c r="F64" s="436"/>
      <c r="G64" s="436"/>
      <c r="H64" s="436"/>
      <c r="I64" s="436"/>
      <c r="J64" s="436"/>
      <c r="K64" s="436"/>
      <c r="L64" s="436"/>
      <c r="M64" s="436"/>
      <c r="N64" s="436"/>
      <c r="O64"/>
    </row>
    <row r="65" spans="1:15" ht="14" x14ac:dyDescent="0.3">
      <c r="A65"/>
      <c r="B65"/>
      <c r="C65"/>
      <c r="D65"/>
      <c r="E65"/>
      <c r="F65"/>
      <c r="G65"/>
      <c r="H65"/>
      <c r="I65" s="55"/>
      <c r="J65" s="437" t="s">
        <v>136</v>
      </c>
      <c r="K65" s="438"/>
      <c r="L65" s="438"/>
      <c r="M65" s="438"/>
      <c r="N65"/>
      <c r="O65"/>
    </row>
    <row r="66" spans="1:15" ht="12.75" customHeight="1" x14ac:dyDescent="0.3">
      <c r="A66"/>
      <c r="B66"/>
      <c r="C66" s="57"/>
      <c r="D66" s="57"/>
      <c r="E66" s="57"/>
      <c r="F66" s="57"/>
      <c r="G66" s="57"/>
      <c r="H66" s="57"/>
      <c r="I66"/>
      <c r="J66" s="430" t="s">
        <v>137</v>
      </c>
      <c r="K66" s="430"/>
      <c r="L66" s="430"/>
      <c r="M66" s="430"/>
      <c r="N66" s="56"/>
      <c r="O66"/>
    </row>
    <row r="67" spans="1:15" ht="14" x14ac:dyDescent="0.3">
      <c r="A67"/>
      <c r="B67" s="57"/>
      <c r="C67" s="57"/>
      <c r="D67" s="57"/>
      <c r="E67" s="57"/>
      <c r="F67" s="57"/>
      <c r="G67" s="57"/>
      <c r="H67" s="57"/>
      <c r="I67" s="57"/>
      <c r="J67" s="430" t="s">
        <v>17</v>
      </c>
      <c r="K67" s="430"/>
      <c r="L67" s="430"/>
      <c r="M67" s="430"/>
      <c r="N67" s="56"/>
      <c r="O67"/>
    </row>
    <row r="68" spans="1:15" ht="14" x14ac:dyDescent="0.3">
      <c r="A68"/>
      <c r="B68" s="56"/>
      <c r="C68" s="56"/>
      <c r="D68" s="56"/>
      <c r="E68" s="56"/>
      <c r="F68" s="56"/>
      <c r="G68" s="56"/>
      <c r="H68"/>
      <c r="I68" s="56"/>
      <c r="J68" s="56"/>
      <c r="K68" s="56"/>
      <c r="L68" s="56"/>
      <c r="M68" s="56"/>
      <c r="N68" s="56"/>
      <c r="O68"/>
    </row>
    <row r="69" spans="1:15" ht="1.5" hidden="1" customHeight="1" x14ac:dyDescent="0.25">
      <c r="B69" s="71"/>
      <c r="C69" s="71"/>
      <c r="D69" s="71"/>
      <c r="E69" s="71"/>
      <c r="F69" s="71"/>
      <c r="G69" s="71"/>
      <c r="I69" s="71"/>
      <c r="J69" s="71"/>
      <c r="K69" s="71"/>
      <c r="L69" s="71"/>
      <c r="M69" s="71"/>
      <c r="N69" s="71"/>
    </row>
    <row r="70" spans="1:15" hidden="1" x14ac:dyDescent="0.25">
      <c r="B70" s="71"/>
      <c r="C70" s="71"/>
      <c r="D70" s="71"/>
      <c r="E70" s="71"/>
      <c r="F70" s="71"/>
      <c r="G70" s="71"/>
      <c r="I70" s="71"/>
      <c r="J70" s="71"/>
      <c r="K70" s="71"/>
      <c r="L70" s="71"/>
      <c r="M70" s="71"/>
      <c r="N70" s="71"/>
    </row>
    <row r="71" spans="1:15" hidden="1" x14ac:dyDescent="0.25">
      <c r="B71" s="71"/>
      <c r="C71" s="71"/>
      <c r="D71" s="71"/>
      <c r="E71" s="71"/>
      <c r="F71" s="71"/>
      <c r="G71" s="71"/>
      <c r="I71" s="71"/>
      <c r="J71" s="71"/>
      <c r="K71" s="71"/>
      <c r="L71" s="71"/>
      <c r="M71" s="71"/>
      <c r="N71" s="71"/>
    </row>
    <row r="72" spans="1:15" hidden="1" x14ac:dyDescent="0.25">
      <c r="B72" s="71"/>
      <c r="C72" s="71"/>
      <c r="D72" s="71"/>
      <c r="E72" s="71"/>
      <c r="F72" s="71"/>
      <c r="G72" s="71"/>
      <c r="I72" s="71"/>
      <c r="J72" s="71"/>
      <c r="K72" s="71"/>
      <c r="L72" s="71"/>
      <c r="M72" s="71"/>
      <c r="N72" s="71"/>
    </row>
    <row r="73" spans="1:15" hidden="1" x14ac:dyDescent="0.25">
      <c r="B73" s="71"/>
      <c r="C73" s="71"/>
      <c r="D73" s="71"/>
      <c r="E73" s="71"/>
      <c r="F73" s="71"/>
      <c r="G73" s="71"/>
      <c r="I73" s="71"/>
      <c r="J73" s="71"/>
      <c r="K73" s="71"/>
      <c r="L73" s="71"/>
      <c r="M73" s="71"/>
      <c r="N73" s="71"/>
    </row>
    <row r="74" spans="1:15" hidden="1" x14ac:dyDescent="0.25">
      <c r="B74" s="71"/>
      <c r="C74" s="71"/>
      <c r="D74" s="71"/>
      <c r="E74" s="71"/>
      <c r="F74" s="71"/>
      <c r="G74" s="71"/>
      <c r="I74" s="71"/>
      <c r="J74" s="71"/>
      <c r="K74" s="71"/>
      <c r="L74" s="71"/>
      <c r="M74" s="71"/>
      <c r="N74" s="71"/>
    </row>
    <row r="75" spans="1:15" hidden="1" x14ac:dyDescent="0.25"/>
    <row r="76" spans="1:15" hidden="1" x14ac:dyDescent="0.25"/>
    <row r="77" spans="1:15" hidden="1" x14ac:dyDescent="0.25"/>
    <row r="78" spans="1:15" x14ac:dyDescent="0.25"/>
    <row r="79" spans="1:15" x14ac:dyDescent="0.25"/>
    <row r="80" spans="1:15" x14ac:dyDescent="0.25"/>
    <row r="81" x14ac:dyDescent="0.25"/>
    <row r="82" x14ac:dyDescent="0.25"/>
    <row r="83" x14ac:dyDescent="0.25"/>
    <row r="84" x14ac:dyDescent="0.25"/>
    <row r="85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</sheetData>
  <sheetProtection selectLockedCells="1"/>
  <mergeCells count="61"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C7:N7"/>
    <mergeCell ref="C8:N8"/>
    <mergeCell ref="B9:N9"/>
    <mergeCell ref="D2:N2"/>
    <mergeCell ref="D3:N3"/>
    <mergeCell ref="D4:N4"/>
    <mergeCell ref="D5:N5"/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48:G49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55:H5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4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 xr:uid="{71BE99F5-F280-4503-9DF2-56CA4DA774D0}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1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topLeftCell="A34" zoomScale="60" zoomScaleNormal="85" workbookViewId="0">
      <selection activeCell="A2" sqref="A2:G57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 x14ac:dyDescent="0.35"/>
    <row r="2" spans="1:9" ht="20.5" x14ac:dyDescent="0.45">
      <c r="A2" s="59"/>
      <c r="B2" s="10"/>
      <c r="C2" s="424" t="s">
        <v>1</v>
      </c>
      <c r="D2" s="424"/>
      <c r="E2" s="424"/>
      <c r="F2" s="424"/>
      <c r="G2" s="425"/>
      <c r="H2" s="76"/>
      <c r="I2" s="76"/>
    </row>
    <row r="3" spans="1:9" ht="20.5" x14ac:dyDescent="0.45">
      <c r="A3" s="59"/>
      <c r="B3" s="11"/>
      <c r="C3" s="426" t="s">
        <v>2</v>
      </c>
      <c r="D3" s="426"/>
      <c r="E3" s="426"/>
      <c r="F3" s="426"/>
      <c r="G3" s="427"/>
      <c r="H3" s="76"/>
      <c r="I3" s="76"/>
    </row>
    <row r="4" spans="1:9" ht="20.5" x14ac:dyDescent="0.3">
      <c r="A4" s="59"/>
      <c r="B4" s="11"/>
      <c r="C4" s="428" t="s">
        <v>3</v>
      </c>
      <c r="D4" s="428"/>
      <c r="E4" s="428"/>
      <c r="F4" s="428"/>
      <c r="G4" s="429"/>
      <c r="H4" s="77"/>
      <c r="I4" s="77"/>
    </row>
    <row r="5" spans="1:9" ht="20.5" x14ac:dyDescent="0.3">
      <c r="A5" s="59"/>
      <c r="B5" s="11"/>
      <c r="C5" s="428" t="s">
        <v>4</v>
      </c>
      <c r="D5" s="428"/>
      <c r="E5" s="428"/>
      <c r="F5" s="428"/>
      <c r="G5" s="429"/>
      <c r="H5" s="77"/>
      <c r="I5" s="77"/>
    </row>
    <row r="6" spans="1:9" ht="21" thickBot="1" x14ac:dyDescent="0.35">
      <c r="A6" s="59"/>
      <c r="B6" s="11"/>
      <c r="C6" s="16"/>
      <c r="D6" s="73"/>
      <c r="E6" s="72"/>
      <c r="F6" s="72"/>
      <c r="G6" s="8"/>
      <c r="H6" s="72"/>
      <c r="I6" s="72"/>
    </row>
    <row r="7" spans="1:9" ht="33.5" customHeight="1" x14ac:dyDescent="0.35">
      <c r="A7" s="59"/>
      <c r="B7" s="79" t="str">
        <f>'Orçamento Sintético'!B7</f>
        <v>OBRA:</v>
      </c>
      <c r="C7" s="417" t="str">
        <f>'Orçamento Sintético'!C7</f>
        <v>MÃO DE OBRA PARA CONSTRUÇÃO DE BUEIRO TRIPLO CELULAR DE CONCRETO</v>
      </c>
      <c r="D7" s="417"/>
      <c r="E7" s="513"/>
      <c r="F7" s="511" t="s">
        <v>5</v>
      </c>
      <c r="G7" s="512"/>
      <c r="H7" s="92"/>
      <c r="I7" s="92"/>
    </row>
    <row r="8" spans="1:9" ht="39" customHeight="1" thickBot="1" x14ac:dyDescent="0.35">
      <c r="A8" s="59"/>
      <c r="B8" s="79" t="s">
        <v>6</v>
      </c>
      <c r="C8" s="419" t="str">
        <f>'Orçamento Sintético'!C8</f>
        <v>Meta 02: Córrego Arrozal 02, Zona Rural, Vila Bela da Santíssima Trindade-MT</v>
      </c>
      <c r="D8" s="514"/>
      <c r="E8" s="515"/>
      <c r="F8" s="509">
        <f>'Orçamento Sintético'!J8</f>
        <v>44994</v>
      </c>
      <c r="G8" s="510"/>
      <c r="H8" s="93"/>
      <c r="I8" s="93"/>
    </row>
    <row r="9" spans="1:9" ht="18.5" x14ac:dyDescent="0.3">
      <c r="A9" s="59"/>
      <c r="B9" s="95" t="s">
        <v>154</v>
      </c>
      <c r="C9" s="75" t="s">
        <v>153</v>
      </c>
      <c r="D9" s="503" t="s">
        <v>155</v>
      </c>
      <c r="E9" s="503"/>
      <c r="F9" s="504"/>
      <c r="G9" s="98">
        <f>D50</f>
        <v>0.83920000000000006</v>
      </c>
      <c r="H9" s="93"/>
      <c r="I9" s="93"/>
    </row>
    <row r="10" spans="1:9" ht="19" thickBot="1" x14ac:dyDescent="0.35">
      <c r="A10" s="59"/>
      <c r="B10" s="1"/>
      <c r="C10" s="96"/>
      <c r="D10" s="505" t="s">
        <v>156</v>
      </c>
      <c r="E10" s="505"/>
      <c r="F10" s="505"/>
      <c r="G10" s="97">
        <f>E50</f>
        <v>0.48099999999999998</v>
      </c>
      <c r="H10" s="93"/>
      <c r="I10" s="93"/>
    </row>
    <row r="11" spans="1:9" ht="36.5" customHeight="1" thickBot="1" x14ac:dyDescent="0.35">
      <c r="A11" s="59"/>
      <c r="B11" s="506" t="s">
        <v>152</v>
      </c>
      <c r="C11" s="507"/>
      <c r="D11" s="507"/>
      <c r="E11" s="507"/>
      <c r="F11" s="507"/>
      <c r="G11" s="508"/>
      <c r="H11" s="94"/>
      <c r="I11" s="94"/>
    </row>
    <row r="13" spans="1:9" ht="14.5" thickBot="1" x14ac:dyDescent="0.35">
      <c r="C13" s="14"/>
    </row>
    <row r="14" spans="1:9" ht="15.5" x14ac:dyDescent="0.3">
      <c r="B14" s="518" t="s">
        <v>18</v>
      </c>
      <c r="C14" s="520" t="s">
        <v>13</v>
      </c>
      <c r="D14" s="522" t="s">
        <v>19</v>
      </c>
      <c r="E14" s="522"/>
      <c r="F14" s="522" t="s">
        <v>20</v>
      </c>
      <c r="G14" s="523"/>
    </row>
    <row r="15" spans="1:9" ht="31" x14ac:dyDescent="0.3">
      <c r="B15" s="519"/>
      <c r="C15" s="521"/>
      <c r="D15" s="23" t="s">
        <v>21</v>
      </c>
      <c r="E15" s="23" t="s">
        <v>22</v>
      </c>
      <c r="F15" s="23" t="s">
        <v>21</v>
      </c>
      <c r="G15" s="35" t="s">
        <v>22</v>
      </c>
    </row>
    <row r="16" spans="1:9" ht="15.5" x14ac:dyDescent="0.3">
      <c r="B16" s="500" t="s">
        <v>23</v>
      </c>
      <c r="C16" s="501"/>
      <c r="D16" s="501"/>
      <c r="E16" s="501"/>
      <c r="F16" s="501"/>
      <c r="G16" s="502"/>
    </row>
    <row r="17" spans="2:7" ht="15.5" x14ac:dyDescent="0.3">
      <c r="B17" s="36" t="s">
        <v>24</v>
      </c>
      <c r="C17" s="24" t="s">
        <v>25</v>
      </c>
      <c r="D17" s="25">
        <v>0</v>
      </c>
      <c r="E17" s="25">
        <v>0</v>
      </c>
      <c r="F17" s="25">
        <v>0.2</v>
      </c>
      <c r="G17" s="37">
        <v>0.2</v>
      </c>
    </row>
    <row r="18" spans="2:7" ht="15.5" x14ac:dyDescent="0.3">
      <c r="B18" s="38" t="s">
        <v>26</v>
      </c>
      <c r="C18" s="26" t="s">
        <v>27</v>
      </c>
      <c r="D18" s="27">
        <v>1.4999999999999999E-2</v>
      </c>
      <c r="E18" s="27">
        <v>1.4999999999999999E-2</v>
      </c>
      <c r="F18" s="27">
        <v>1.4999999999999999E-2</v>
      </c>
      <c r="G18" s="39">
        <v>1.4999999999999999E-2</v>
      </c>
    </row>
    <row r="19" spans="2:7" ht="15.5" x14ac:dyDescent="0.3">
      <c r="B19" s="36" t="s">
        <v>28</v>
      </c>
      <c r="C19" s="28" t="s">
        <v>29</v>
      </c>
      <c r="D19" s="25">
        <v>0.01</v>
      </c>
      <c r="E19" s="25">
        <v>0.01</v>
      </c>
      <c r="F19" s="25">
        <v>0.01</v>
      </c>
      <c r="G19" s="37">
        <v>0.01</v>
      </c>
    </row>
    <row r="20" spans="2:7" ht="15.5" x14ac:dyDescent="0.3">
      <c r="B20" s="38" t="s">
        <v>30</v>
      </c>
      <c r="C20" s="29" t="s">
        <v>31</v>
      </c>
      <c r="D20" s="27">
        <v>2E-3</v>
      </c>
      <c r="E20" s="27">
        <v>2E-3</v>
      </c>
      <c r="F20" s="27">
        <v>2E-3</v>
      </c>
      <c r="G20" s="39">
        <v>2E-3</v>
      </c>
    </row>
    <row r="21" spans="2:7" ht="15.5" x14ac:dyDescent="0.3">
      <c r="B21" s="36" t="s">
        <v>32</v>
      </c>
      <c r="C21" s="24" t="s">
        <v>33</v>
      </c>
      <c r="D21" s="30">
        <v>6.0000000000000001E-3</v>
      </c>
      <c r="E21" s="30">
        <v>6.0000000000000001E-3</v>
      </c>
      <c r="F21" s="30">
        <v>6.0000000000000001E-3</v>
      </c>
      <c r="G21" s="40">
        <v>6.0000000000000001E-3</v>
      </c>
    </row>
    <row r="22" spans="2:7" ht="15.5" x14ac:dyDescent="0.3">
      <c r="B22" s="38" t="s">
        <v>34</v>
      </c>
      <c r="C22" s="29" t="s">
        <v>35</v>
      </c>
      <c r="D22" s="27">
        <v>2.5000000000000001E-2</v>
      </c>
      <c r="E22" s="27">
        <v>2.5000000000000001E-2</v>
      </c>
      <c r="F22" s="27">
        <v>2.5000000000000001E-2</v>
      </c>
      <c r="G22" s="39">
        <v>2.5000000000000001E-2</v>
      </c>
    </row>
    <row r="23" spans="2:7" ht="15.5" x14ac:dyDescent="0.3">
      <c r="B23" s="36" t="s">
        <v>36</v>
      </c>
      <c r="C23" s="24" t="s">
        <v>37</v>
      </c>
      <c r="D23" s="25">
        <v>0.03</v>
      </c>
      <c r="E23" s="25">
        <v>0.03</v>
      </c>
      <c r="F23" s="25">
        <v>0.03</v>
      </c>
      <c r="G23" s="37">
        <v>0.03</v>
      </c>
    </row>
    <row r="24" spans="2:7" ht="15.5" x14ac:dyDescent="0.3">
      <c r="B24" s="38" t="s">
        <v>38</v>
      </c>
      <c r="C24" s="29" t="s">
        <v>39</v>
      </c>
      <c r="D24" s="31">
        <v>0.08</v>
      </c>
      <c r="E24" s="31">
        <v>0.08</v>
      </c>
      <c r="F24" s="31">
        <v>0.08</v>
      </c>
      <c r="G24" s="41">
        <v>0.08</v>
      </c>
    </row>
    <row r="25" spans="2:7" ht="15.5" x14ac:dyDescent="0.3">
      <c r="B25" s="36" t="s">
        <v>40</v>
      </c>
      <c r="C25" s="24" t="s">
        <v>41</v>
      </c>
      <c r="D25" s="25">
        <v>0</v>
      </c>
      <c r="E25" s="25">
        <v>0</v>
      </c>
      <c r="F25" s="25">
        <v>0</v>
      </c>
      <c r="G25" s="37">
        <v>0</v>
      </c>
    </row>
    <row r="26" spans="2:7" ht="15.5" x14ac:dyDescent="0.3">
      <c r="B26" s="42" t="s">
        <v>42</v>
      </c>
      <c r="C26" s="32" t="s">
        <v>43</v>
      </c>
      <c r="D26" s="33">
        <f>SUM(D17:D25)</f>
        <v>0.16799999999999998</v>
      </c>
      <c r="E26" s="33">
        <f>SUM(E17:E25)</f>
        <v>0.16799999999999998</v>
      </c>
      <c r="F26" s="33">
        <f>SUM(F17:F25)</f>
        <v>0.36800000000000005</v>
      </c>
      <c r="G26" s="43">
        <f>SUM(G17:G25)</f>
        <v>0.36800000000000005</v>
      </c>
    </row>
    <row r="27" spans="2:7" ht="15.5" x14ac:dyDescent="0.3">
      <c r="B27" s="500" t="s">
        <v>44</v>
      </c>
      <c r="C27" s="501"/>
      <c r="D27" s="501"/>
      <c r="E27" s="501"/>
      <c r="F27" s="501"/>
      <c r="G27" s="502"/>
    </row>
    <row r="28" spans="2:7" ht="15.5" x14ac:dyDescent="0.3">
      <c r="B28" s="44" t="s">
        <v>45</v>
      </c>
      <c r="C28" s="24" t="s">
        <v>46</v>
      </c>
      <c r="D28" s="30">
        <v>0.1777</v>
      </c>
      <c r="E28" s="30" t="s">
        <v>47</v>
      </c>
      <c r="F28" s="30">
        <v>0.1777</v>
      </c>
      <c r="G28" s="40" t="s">
        <v>47</v>
      </c>
    </row>
    <row r="29" spans="2:7" ht="15.5" x14ac:dyDescent="0.3">
      <c r="B29" s="45" t="s">
        <v>48</v>
      </c>
      <c r="C29" s="29" t="s">
        <v>49</v>
      </c>
      <c r="D29" s="31">
        <v>3.6700000000000003E-2</v>
      </c>
      <c r="E29" s="31" t="s">
        <v>47</v>
      </c>
      <c r="F29" s="31">
        <v>3.6700000000000003E-2</v>
      </c>
      <c r="G29" s="41" t="s">
        <v>47</v>
      </c>
    </row>
    <row r="30" spans="2:7" ht="15.5" x14ac:dyDescent="0.3">
      <c r="B30" s="44" t="s">
        <v>50</v>
      </c>
      <c r="C30" s="24" t="s">
        <v>51</v>
      </c>
      <c r="D30" s="30">
        <v>8.6999999999999994E-3</v>
      </c>
      <c r="E30" s="30">
        <v>6.7000000000000002E-3</v>
      </c>
      <c r="F30" s="30">
        <v>8.6999999999999994E-3</v>
      </c>
      <c r="G30" s="40">
        <v>6.7000000000000002E-3</v>
      </c>
    </row>
    <row r="31" spans="2:7" ht="15.5" x14ac:dyDescent="0.3">
      <c r="B31" s="45" t="s">
        <v>52</v>
      </c>
      <c r="C31" s="29" t="s">
        <v>53</v>
      </c>
      <c r="D31" s="31">
        <v>0.1085</v>
      </c>
      <c r="E31" s="31">
        <v>8.3299999999999999E-2</v>
      </c>
      <c r="F31" s="31">
        <v>0.1085</v>
      </c>
      <c r="G31" s="41">
        <v>8.3299999999999999E-2</v>
      </c>
    </row>
    <row r="32" spans="2:7" ht="15.5" x14ac:dyDescent="0.3">
      <c r="B32" s="44" t="s">
        <v>54</v>
      </c>
      <c r="C32" s="24" t="s">
        <v>55</v>
      </c>
      <c r="D32" s="30">
        <v>6.9999999999999999E-4</v>
      </c>
      <c r="E32" s="30">
        <v>5.9999999999999995E-4</v>
      </c>
      <c r="F32" s="30">
        <v>6.9999999999999999E-4</v>
      </c>
      <c r="G32" s="40">
        <v>5.9999999999999995E-4</v>
      </c>
    </row>
    <row r="33" spans="2:7" ht="15.5" x14ac:dyDescent="0.3">
      <c r="B33" s="45" t="s">
        <v>56</v>
      </c>
      <c r="C33" s="29" t="s">
        <v>57</v>
      </c>
      <c r="D33" s="31">
        <v>7.1999999999999998E-3</v>
      </c>
      <c r="E33" s="31">
        <v>5.5999999999999999E-3</v>
      </c>
      <c r="F33" s="31">
        <v>7.1999999999999998E-3</v>
      </c>
      <c r="G33" s="41">
        <v>5.5999999999999999E-3</v>
      </c>
    </row>
    <row r="34" spans="2:7" ht="15.5" x14ac:dyDescent="0.3">
      <c r="B34" s="44" t="s">
        <v>58</v>
      </c>
      <c r="C34" s="24" t="s">
        <v>59</v>
      </c>
      <c r="D34" s="25">
        <v>1.15E-2</v>
      </c>
      <c r="E34" s="30" t="s">
        <v>47</v>
      </c>
      <c r="F34" s="25">
        <v>1.15E-2</v>
      </c>
      <c r="G34" s="40" t="s">
        <v>47</v>
      </c>
    </row>
    <row r="35" spans="2:7" ht="15.5" x14ac:dyDescent="0.3">
      <c r="B35" s="45" t="s">
        <v>60</v>
      </c>
      <c r="C35" s="29" t="s">
        <v>61</v>
      </c>
      <c r="D35" s="27">
        <v>1.1000000000000001E-3</v>
      </c>
      <c r="E35" s="31">
        <v>8.0000000000000004E-4</v>
      </c>
      <c r="F35" s="27">
        <v>1.1000000000000001E-3</v>
      </c>
      <c r="G35" s="41">
        <v>8.0000000000000004E-4</v>
      </c>
    </row>
    <row r="36" spans="2:7" ht="15.5" x14ac:dyDescent="0.3">
      <c r="B36" s="44" t="s">
        <v>62</v>
      </c>
      <c r="C36" s="24" t="s">
        <v>63</v>
      </c>
      <c r="D36" s="30">
        <v>0.10199999999999999</v>
      </c>
      <c r="E36" s="30">
        <v>7.8299999999999995E-2</v>
      </c>
      <c r="F36" s="30">
        <v>0.10199999999999999</v>
      </c>
      <c r="G36" s="40">
        <v>7.8299999999999995E-2</v>
      </c>
    </row>
    <row r="37" spans="2:7" ht="15.5" x14ac:dyDescent="0.3">
      <c r="B37" s="45" t="s">
        <v>64</v>
      </c>
      <c r="C37" s="29" t="s">
        <v>65</v>
      </c>
      <c r="D37" s="27">
        <v>2.9999999999999997E-4</v>
      </c>
      <c r="E37" s="27">
        <v>2.9999999999999997E-4</v>
      </c>
      <c r="F37" s="27">
        <v>2.9999999999999997E-4</v>
      </c>
      <c r="G37" s="39">
        <v>2.9999999999999997E-4</v>
      </c>
    </row>
    <row r="38" spans="2:7" ht="15.5" x14ac:dyDescent="0.3">
      <c r="B38" s="46" t="s">
        <v>66</v>
      </c>
      <c r="C38" s="23" t="s">
        <v>43</v>
      </c>
      <c r="D38" s="34">
        <f>SUM(D28:D37)</f>
        <v>0.45439999999999997</v>
      </c>
      <c r="E38" s="34">
        <f>SUM(E28:E37)</f>
        <v>0.17559999999999998</v>
      </c>
      <c r="F38" s="34">
        <f>SUM(F28:F37)</f>
        <v>0.45439999999999997</v>
      </c>
      <c r="G38" s="47">
        <f>SUM(G28:G37)</f>
        <v>0.17559999999999998</v>
      </c>
    </row>
    <row r="39" spans="2:7" ht="15.5" x14ac:dyDescent="0.3">
      <c r="B39" s="500" t="s">
        <v>67</v>
      </c>
      <c r="C39" s="501"/>
      <c r="D39" s="501"/>
      <c r="E39" s="501"/>
      <c r="F39" s="501"/>
      <c r="G39" s="502"/>
    </row>
    <row r="40" spans="2:7" ht="15.5" x14ac:dyDescent="0.3">
      <c r="B40" s="36" t="s">
        <v>68</v>
      </c>
      <c r="C40" s="24" t="s">
        <v>69</v>
      </c>
      <c r="D40" s="30">
        <v>5.9200000000000003E-2</v>
      </c>
      <c r="E40" s="30">
        <v>4.5499999999999999E-2</v>
      </c>
      <c r="F40" s="30">
        <v>5.9200000000000003E-2</v>
      </c>
      <c r="G40" s="40">
        <v>4.5499999999999999E-2</v>
      </c>
    </row>
    <row r="41" spans="2:7" ht="15.5" x14ac:dyDescent="0.3">
      <c r="B41" s="38" t="s">
        <v>70</v>
      </c>
      <c r="C41" s="29" t="s">
        <v>71</v>
      </c>
      <c r="D41" s="27">
        <v>1.4E-3</v>
      </c>
      <c r="E41" s="27">
        <v>1.1000000000000001E-3</v>
      </c>
      <c r="F41" s="27">
        <v>1.4E-3</v>
      </c>
      <c r="G41" s="39">
        <v>1.1000000000000001E-3</v>
      </c>
    </row>
    <row r="42" spans="2:7" ht="15.5" x14ac:dyDescent="0.3">
      <c r="B42" s="36" t="s">
        <v>72</v>
      </c>
      <c r="C42" s="24" t="s">
        <v>73</v>
      </c>
      <c r="D42" s="30">
        <v>3.32E-2</v>
      </c>
      <c r="E42" s="25">
        <v>2.5499999999999998E-2</v>
      </c>
      <c r="F42" s="30">
        <v>3.32E-2</v>
      </c>
      <c r="G42" s="37">
        <v>2.5499999999999998E-2</v>
      </c>
    </row>
    <row r="43" spans="2:7" ht="15.5" x14ac:dyDescent="0.3">
      <c r="B43" s="38" t="s">
        <v>74</v>
      </c>
      <c r="C43" s="29" t="s">
        <v>75</v>
      </c>
      <c r="D43" s="31">
        <v>3.6700000000000003E-2</v>
      </c>
      <c r="E43" s="31">
        <v>2.8199999999999999E-2</v>
      </c>
      <c r="F43" s="31">
        <v>3.6700000000000003E-2</v>
      </c>
      <c r="G43" s="41">
        <v>2.8199999999999999E-2</v>
      </c>
    </row>
    <row r="44" spans="2:7" ht="15.5" x14ac:dyDescent="0.3">
      <c r="B44" s="36" t="s">
        <v>76</v>
      </c>
      <c r="C44" s="24" t="s">
        <v>77</v>
      </c>
      <c r="D44" s="25">
        <v>5.0000000000000001E-3</v>
      </c>
      <c r="E44" s="25">
        <v>3.8E-3</v>
      </c>
      <c r="F44" s="25">
        <v>5.0000000000000001E-3</v>
      </c>
      <c r="G44" s="37">
        <v>3.8E-3</v>
      </c>
    </row>
    <row r="45" spans="2:7" ht="15.5" x14ac:dyDescent="0.3">
      <c r="B45" s="42" t="s">
        <v>78</v>
      </c>
      <c r="C45" s="32" t="s">
        <v>43</v>
      </c>
      <c r="D45" s="33">
        <f>SUM(D40:D44)</f>
        <v>0.13550000000000001</v>
      </c>
      <c r="E45" s="33">
        <f>SUM(E40:E44)</f>
        <v>0.1041</v>
      </c>
      <c r="F45" s="33">
        <f>SUM(F40:F44)</f>
        <v>0.13550000000000001</v>
      </c>
      <c r="G45" s="43">
        <f>SUM(G40:G44)</f>
        <v>0.1041</v>
      </c>
    </row>
    <row r="46" spans="2:7" ht="15.5" x14ac:dyDescent="0.3">
      <c r="B46" s="500" t="s">
        <v>79</v>
      </c>
      <c r="C46" s="501"/>
      <c r="D46" s="501"/>
      <c r="E46" s="501"/>
      <c r="F46" s="501"/>
      <c r="G46" s="502"/>
    </row>
    <row r="47" spans="2:7" ht="15.5" x14ac:dyDescent="0.3">
      <c r="B47" s="44" t="s">
        <v>80</v>
      </c>
      <c r="C47" s="24" t="s">
        <v>81</v>
      </c>
      <c r="D47" s="30">
        <v>7.6300000000000007E-2</v>
      </c>
      <c r="E47" s="30">
        <v>2.9499999999999998E-2</v>
      </c>
      <c r="F47" s="30">
        <v>0.16719999999999999</v>
      </c>
      <c r="G47" s="40">
        <v>6.4600000000000005E-2</v>
      </c>
    </row>
    <row r="48" spans="2:7" ht="46.5" x14ac:dyDescent="0.3">
      <c r="B48" s="38" t="s">
        <v>82</v>
      </c>
      <c r="C48" s="26" t="s">
        <v>83</v>
      </c>
      <c r="D48" s="27">
        <v>5.0000000000000001E-3</v>
      </c>
      <c r="E48" s="27">
        <v>3.8E-3</v>
      </c>
      <c r="F48" s="27">
        <v>5.3E-3</v>
      </c>
      <c r="G48" s="39">
        <v>4.0000000000000001E-3</v>
      </c>
    </row>
    <row r="49" spans="2:7" ht="15.5" x14ac:dyDescent="0.3">
      <c r="B49" s="46" t="s">
        <v>84</v>
      </c>
      <c r="C49" s="23" t="s">
        <v>43</v>
      </c>
      <c r="D49" s="34">
        <f>SUM(D47:D48)</f>
        <v>8.1300000000000011E-2</v>
      </c>
      <c r="E49" s="34">
        <f>SUM(E47:E48)</f>
        <v>3.3299999999999996E-2</v>
      </c>
      <c r="F49" s="34">
        <f>SUM(F47:F48)</f>
        <v>0.17249999999999999</v>
      </c>
      <c r="G49" s="47">
        <f>SUM(G47:G48)</f>
        <v>6.8600000000000008E-2</v>
      </c>
    </row>
    <row r="50" spans="2:7" ht="16" thickBot="1" x14ac:dyDescent="0.35">
      <c r="B50" s="516"/>
      <c r="C50" s="517"/>
      <c r="D50" s="48">
        <f>D26+D38+D45+D49</f>
        <v>0.83920000000000006</v>
      </c>
      <c r="E50" s="48">
        <f>E26+E38+E45+E49</f>
        <v>0.48099999999999998</v>
      </c>
      <c r="F50" s="48">
        <f>F26+F38+F45+F49</f>
        <v>1.1303999999999998</v>
      </c>
      <c r="G50" s="49">
        <f>G26+G38+G45+G49</f>
        <v>0.71630000000000005</v>
      </c>
    </row>
    <row r="55" spans="2:7" x14ac:dyDescent="0.3">
      <c r="C55" s="21" t="s">
        <v>15</v>
      </c>
    </row>
    <row r="56" spans="2:7" x14ac:dyDescent="0.3">
      <c r="C56" s="21" t="s">
        <v>16</v>
      </c>
    </row>
    <row r="57" spans="2:7" x14ac:dyDescent="0.3">
      <c r="C57" s="21" t="s">
        <v>17</v>
      </c>
    </row>
  </sheetData>
  <mergeCells count="20">
    <mergeCell ref="B39:G39"/>
    <mergeCell ref="B46:G46"/>
    <mergeCell ref="B50:C50"/>
    <mergeCell ref="B14:B15"/>
    <mergeCell ref="C14:C15"/>
    <mergeCell ref="D14:E14"/>
    <mergeCell ref="F14:G14"/>
    <mergeCell ref="B16:G16"/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N419"/>
  <sheetViews>
    <sheetView showGridLines="0" showOutlineSymbols="0" showWhiteSpace="0" view="pageBreakPreview" topLeftCell="A160" zoomScale="70" zoomScaleNormal="70" zoomScaleSheetLayoutView="70" workbookViewId="0">
      <selection activeCell="B2" sqref="B2:J177"/>
    </sheetView>
  </sheetViews>
  <sheetFormatPr defaultColWidth="4.58203125" defaultRowHeight="14" x14ac:dyDescent="0.3"/>
  <cols>
    <col min="2" max="2" width="12.25" style="9" customWidth="1"/>
    <col min="3" max="3" width="59.6640625" style="16" customWidth="1"/>
    <col min="4" max="4" width="15.4140625" style="19" customWidth="1"/>
    <col min="5" max="5" width="16.25" style="9" customWidth="1"/>
    <col min="6" max="6" width="18.6640625" style="13" customWidth="1"/>
    <col min="7" max="7" width="20.08203125" style="13" customWidth="1"/>
    <col min="8" max="8" width="13" style="9" bestFit="1" customWidth="1"/>
    <col min="9" max="9" width="17.58203125" style="9" customWidth="1"/>
    <col min="10" max="10" width="14.9140625" customWidth="1"/>
    <col min="11" max="11" width="25.58203125" customWidth="1"/>
    <col min="12" max="12" width="16.1640625" customWidth="1"/>
    <col min="13" max="13" width="15.6640625" customWidth="1"/>
    <col min="14" max="14" width="17.582031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0" ht="14.5" thickBot="1" x14ac:dyDescent="0.35"/>
    <row r="2" spans="2:10" ht="20.5" x14ac:dyDescent="0.45">
      <c r="B2" s="10"/>
      <c r="C2" s="15"/>
      <c r="D2" s="424" t="s">
        <v>1</v>
      </c>
      <c r="E2" s="424"/>
      <c r="F2" s="424"/>
      <c r="G2" s="424"/>
      <c r="H2" s="424"/>
      <c r="I2" s="424"/>
      <c r="J2" s="425"/>
    </row>
    <row r="3" spans="2:10" ht="20.5" x14ac:dyDescent="0.45">
      <c r="B3" s="11"/>
      <c r="D3" s="426" t="s">
        <v>159</v>
      </c>
      <c r="E3" s="426"/>
      <c r="F3" s="426"/>
      <c r="G3" s="426"/>
      <c r="H3" s="426"/>
      <c r="I3" s="426"/>
      <c r="J3" s="427"/>
    </row>
    <row r="4" spans="2:10" ht="20.5" x14ac:dyDescent="0.3">
      <c r="B4" s="11"/>
      <c r="D4" s="428" t="s">
        <v>160</v>
      </c>
      <c r="E4" s="428"/>
      <c r="F4" s="428"/>
      <c r="G4" s="428"/>
      <c r="H4" s="428"/>
      <c r="I4" s="428"/>
      <c r="J4" s="429"/>
    </row>
    <row r="5" spans="2:10" ht="20.5" x14ac:dyDescent="0.3">
      <c r="B5" s="11"/>
      <c r="D5" s="428" t="s">
        <v>4</v>
      </c>
      <c r="E5" s="428"/>
      <c r="F5" s="428"/>
      <c r="G5" s="428"/>
      <c r="H5" s="428"/>
      <c r="I5" s="428"/>
      <c r="J5" s="429"/>
    </row>
    <row r="6" spans="2:10" ht="21" thickBot="1" x14ac:dyDescent="0.35">
      <c r="B6" s="12"/>
      <c r="C6" s="17"/>
      <c r="D6" s="18"/>
      <c r="E6" s="2"/>
      <c r="F6" s="2"/>
      <c r="G6" s="2"/>
      <c r="H6" s="2"/>
      <c r="I6" s="2"/>
      <c r="J6" s="50">
        <f>(J11/1)+1</f>
        <v>1.2755000000000001</v>
      </c>
    </row>
    <row r="7" spans="2:10" ht="18.5" x14ac:dyDescent="0.35">
      <c r="B7" s="3" t="str">
        <f>'Orçamento Sintético'!B7</f>
        <v>OBRA:</v>
      </c>
      <c r="C7" s="524" t="str">
        <f>'Orçamento Sintético'!C7</f>
        <v>MÃO DE OBRA PARA CONSTRUÇÃO DE BUEIRO TRIPLO CELULAR DE CONCRETO</v>
      </c>
      <c r="D7" s="524"/>
      <c r="E7" s="524"/>
      <c r="F7" s="524"/>
      <c r="G7" s="524"/>
      <c r="H7" s="524"/>
      <c r="I7" s="511" t="s">
        <v>5</v>
      </c>
      <c r="J7" s="512"/>
    </row>
    <row r="8" spans="2:10" ht="19" thickBot="1" x14ac:dyDescent="0.35">
      <c r="B8" s="4" t="s">
        <v>6</v>
      </c>
      <c r="C8" s="526" t="str">
        <f>'Orçamento Sintético'!C8</f>
        <v>Meta 02: Córrego Arrozal 02, Zona Rural, Vila Bela da Santíssima Trindade-MT</v>
      </c>
      <c r="D8" s="526"/>
      <c r="E8" s="526"/>
      <c r="F8" s="526"/>
      <c r="G8" s="526"/>
      <c r="H8" s="526"/>
      <c r="I8" s="509">
        <f>'Orçamento Sintético'!J8</f>
        <v>44994</v>
      </c>
      <c r="J8" s="510"/>
    </row>
    <row r="9" spans="2:10" ht="18.5" x14ac:dyDescent="0.3">
      <c r="B9" s="4" t="str">
        <f>'Orçamento Sintético'!B9</f>
        <v>Coordenadas:</v>
      </c>
      <c r="C9" s="200" t="str">
        <f>'Orçamento Sintético'!C9</f>
        <v>Latitude: 14°58'33,57"S; Longitude: 59°54'59,21"W</v>
      </c>
      <c r="D9" s="213"/>
      <c r="E9" s="200"/>
      <c r="F9" s="214"/>
      <c r="G9" s="214"/>
      <c r="H9" s="214"/>
      <c r="I9" s="211"/>
      <c r="J9" s="212"/>
    </row>
    <row r="10" spans="2:10" ht="16.5" thickBot="1" x14ac:dyDescent="0.35">
      <c r="B10" s="5"/>
      <c r="C10" s="527"/>
      <c r="D10" s="528"/>
      <c r="E10" s="529" t="str">
        <f>'Orçamento Sintético'!E10</f>
        <v>Referência: SINAPI 01/2023 - SICRO 10/2022 - SBC 03/2023</v>
      </c>
      <c r="F10" s="530"/>
      <c r="G10" s="530"/>
      <c r="H10" s="531"/>
      <c r="I10" s="51" t="str">
        <f>'Orçamento Sintético'!J10</f>
        <v>LEIS SOCIAIS:</v>
      </c>
      <c r="J10" s="7">
        <f>'Orçamento Sintético'!K10</f>
        <v>0.87370000000000003</v>
      </c>
    </row>
    <row r="11" spans="2:10" ht="16.5" thickBot="1" x14ac:dyDescent="0.35">
      <c r="B11" s="532" t="s">
        <v>559</v>
      </c>
      <c r="C11" s="533"/>
      <c r="D11" s="533"/>
      <c r="E11" s="533"/>
      <c r="F11" s="533"/>
      <c r="G11" s="533"/>
      <c r="H11" s="534"/>
      <c r="I11" s="6" t="s">
        <v>10</v>
      </c>
      <c r="J11" s="7">
        <f>BDI!B30</f>
        <v>0.27550000000000002</v>
      </c>
    </row>
    <row r="12" spans="2:10" ht="16" thickBot="1" x14ac:dyDescent="0.35">
      <c r="B12" s="535"/>
      <c r="C12" s="536"/>
      <c r="D12" s="536"/>
      <c r="E12" s="536"/>
      <c r="F12" s="536"/>
      <c r="G12" s="536"/>
      <c r="H12" s="537"/>
      <c r="I12" s="538" t="str">
        <f>'Orçamento Sintético'!J12</f>
        <v>ORÇAMENTO DESONERADO</v>
      </c>
      <c r="J12" s="539"/>
    </row>
    <row r="13" spans="2:10" ht="18" x14ac:dyDescent="0.4">
      <c r="B13" s="175"/>
      <c r="C13" s="175"/>
      <c r="D13" s="182"/>
      <c r="E13" s="205"/>
      <c r="F13" s="182"/>
      <c r="G13" s="182"/>
      <c r="H13" s="175"/>
      <c r="I13" s="175"/>
      <c r="J13" s="175"/>
    </row>
    <row r="14" spans="2:10" x14ac:dyDescent="0.3">
      <c r="B14" s="179" t="s">
        <v>193</v>
      </c>
      <c r="C14" s="179" t="s">
        <v>168</v>
      </c>
      <c r="D14" s="184" t="s">
        <v>170</v>
      </c>
      <c r="E14" s="184" t="s">
        <v>223</v>
      </c>
      <c r="H14"/>
      <c r="I14"/>
    </row>
    <row r="15" spans="2:10" x14ac:dyDescent="0.3">
      <c r="B15" s="177" t="s">
        <v>182</v>
      </c>
      <c r="C15" s="177" t="s">
        <v>0</v>
      </c>
      <c r="D15" s="185"/>
      <c r="E15" s="207"/>
      <c r="H15"/>
      <c r="I15"/>
    </row>
    <row r="16" spans="2:10" x14ac:dyDescent="0.3">
      <c r="B16" s="114" t="s">
        <v>312</v>
      </c>
      <c r="C16" s="180" t="s">
        <v>251</v>
      </c>
      <c r="D16" s="181" t="s">
        <v>180</v>
      </c>
      <c r="E16" s="208">
        <v>1</v>
      </c>
      <c r="H16"/>
      <c r="I16"/>
    </row>
    <row r="17" spans="2:9" x14ac:dyDescent="0.3">
      <c r="B17" s="191"/>
      <c r="C17" s="191"/>
      <c r="D17" s="192"/>
      <c r="E17" s="234"/>
      <c r="H17"/>
      <c r="I17"/>
    </row>
    <row r="18" spans="2:9" x14ac:dyDescent="0.3">
      <c r="B18" s="246" t="s">
        <v>183</v>
      </c>
      <c r="C18" s="246" t="s">
        <v>353</v>
      </c>
      <c r="D18" s="246"/>
      <c r="H18"/>
      <c r="I18"/>
    </row>
    <row r="19" spans="2:9" x14ac:dyDescent="0.3">
      <c r="B19" s="114" t="s">
        <v>333</v>
      </c>
      <c r="C19" s="180" t="s">
        <v>334</v>
      </c>
      <c r="D19" s="181" t="s">
        <v>180</v>
      </c>
      <c r="E19" s="208">
        <v>1</v>
      </c>
      <c r="H19"/>
      <c r="I19"/>
    </row>
    <row r="20" spans="2:9" x14ac:dyDescent="0.3">
      <c r="B20" s="238"/>
      <c r="C20" s="238"/>
      <c r="D20" s="238"/>
      <c r="H20"/>
      <c r="I20"/>
    </row>
    <row r="21" spans="2:9" x14ac:dyDescent="0.3">
      <c r="B21" s="114" t="s">
        <v>194</v>
      </c>
      <c r="C21" s="114" t="s">
        <v>254</v>
      </c>
      <c r="D21" s="225" t="s">
        <v>195</v>
      </c>
      <c r="E21" s="249">
        <f>TRUNC((G23+G24),2)</f>
        <v>60.1</v>
      </c>
      <c r="H21"/>
      <c r="I21"/>
    </row>
    <row r="22" spans="2:9" x14ac:dyDescent="0.3">
      <c r="B22" s="239"/>
      <c r="C22" s="204" t="s">
        <v>317</v>
      </c>
      <c r="D22" s="261" t="s">
        <v>225</v>
      </c>
      <c r="E22" s="262" t="s">
        <v>315</v>
      </c>
      <c r="F22" s="193" t="s">
        <v>224</v>
      </c>
      <c r="G22" s="194" t="s">
        <v>232</v>
      </c>
      <c r="H22"/>
      <c r="I22"/>
    </row>
    <row r="23" spans="2:9" x14ac:dyDescent="0.3">
      <c r="B23" s="239"/>
      <c r="C23" s="250" t="s">
        <v>313</v>
      </c>
      <c r="D23" s="195">
        <v>2</v>
      </c>
      <c r="E23" s="197">
        <v>14.05</v>
      </c>
      <c r="F23" s="196" t="s">
        <v>316</v>
      </c>
      <c r="G23" s="194">
        <f>D23*E23</f>
        <v>28.1</v>
      </c>
      <c r="H23"/>
      <c r="I23"/>
    </row>
    <row r="24" spans="2:9" x14ac:dyDescent="0.3">
      <c r="B24" s="239"/>
      <c r="C24" s="250" t="s">
        <v>314</v>
      </c>
      <c r="D24" s="195">
        <v>2</v>
      </c>
      <c r="E24" s="197">
        <v>16</v>
      </c>
      <c r="F24" s="196" t="s">
        <v>316</v>
      </c>
      <c r="G24" s="194">
        <f>D24*E24</f>
        <v>32</v>
      </c>
      <c r="H24"/>
      <c r="I24"/>
    </row>
    <row r="25" spans="2:9" x14ac:dyDescent="0.3">
      <c r="B25" s="239"/>
      <c r="C25" s="239"/>
      <c r="D25" s="247"/>
      <c r="H25"/>
      <c r="I25"/>
    </row>
    <row r="26" spans="2:9" x14ac:dyDescent="0.3">
      <c r="B26" s="239"/>
      <c r="C26" s="239"/>
      <c r="D26" s="247"/>
      <c r="H26"/>
      <c r="I26"/>
    </row>
    <row r="27" spans="2:9" ht="39" x14ac:dyDescent="0.3">
      <c r="B27" s="114" t="s">
        <v>196</v>
      </c>
      <c r="C27" s="114" t="s">
        <v>256</v>
      </c>
      <c r="D27" s="225" t="s">
        <v>187</v>
      </c>
      <c r="E27" s="249">
        <f>TRUNC((G29+G30),2)</f>
        <v>177.34</v>
      </c>
      <c r="H27"/>
      <c r="I27"/>
    </row>
    <row r="28" spans="2:9" x14ac:dyDescent="0.3">
      <c r="B28" s="101"/>
      <c r="C28" s="178" t="s">
        <v>318</v>
      </c>
      <c r="D28" s="195" t="s">
        <v>225</v>
      </c>
      <c r="E28" s="248" t="s">
        <v>385</v>
      </c>
      <c r="F28" s="193" t="s">
        <v>224</v>
      </c>
      <c r="G28" s="194" t="s">
        <v>228</v>
      </c>
      <c r="H28"/>
      <c r="I28"/>
    </row>
    <row r="29" spans="2:9" x14ac:dyDescent="0.3">
      <c r="B29" s="101"/>
      <c r="C29" s="250" t="s">
        <v>319</v>
      </c>
      <c r="D29" s="195">
        <v>2</v>
      </c>
      <c r="E29" s="197">
        <v>36.17</v>
      </c>
      <c r="F29" s="196" t="s">
        <v>320</v>
      </c>
      <c r="G29" s="194">
        <f>D29*E29</f>
        <v>72.34</v>
      </c>
      <c r="H29"/>
      <c r="I29"/>
    </row>
    <row r="30" spans="2:9" x14ac:dyDescent="0.3">
      <c r="B30" s="101"/>
      <c r="C30" s="250" t="s">
        <v>321</v>
      </c>
      <c r="D30" s="195">
        <v>1</v>
      </c>
      <c r="E30" s="197">
        <v>105</v>
      </c>
      <c r="F30" s="196" t="s">
        <v>316</v>
      </c>
      <c r="G30" s="194">
        <f>D30*E30</f>
        <v>105</v>
      </c>
      <c r="H30"/>
      <c r="I30"/>
    </row>
    <row r="31" spans="2:9" x14ac:dyDescent="0.3">
      <c r="B31" s="101"/>
      <c r="C31" s="101"/>
      <c r="D31" s="251"/>
      <c r="E31" s="240"/>
      <c r="H31"/>
      <c r="I31"/>
    </row>
    <row r="32" spans="2:9" x14ac:dyDescent="0.3">
      <c r="B32" s="101"/>
      <c r="C32" s="101"/>
      <c r="D32" s="251"/>
      <c r="E32" s="240"/>
      <c r="H32"/>
      <c r="I32"/>
    </row>
    <row r="33" spans="2:8" customFormat="1" ht="26" x14ac:dyDescent="0.3">
      <c r="B33" s="114" t="s">
        <v>198</v>
      </c>
      <c r="C33" s="114" t="s">
        <v>258</v>
      </c>
      <c r="D33" s="225" t="s">
        <v>197</v>
      </c>
      <c r="E33" s="249">
        <f>TRUNC((H35+H36),2)</f>
        <v>53.2</v>
      </c>
      <c r="F33" s="199"/>
      <c r="G33" s="203"/>
    </row>
    <row r="34" spans="2:8" customFormat="1" x14ac:dyDescent="0.3">
      <c r="B34" s="239"/>
      <c r="C34" s="178" t="s">
        <v>318</v>
      </c>
      <c r="D34" s="195" t="s">
        <v>225</v>
      </c>
      <c r="E34" s="248" t="s">
        <v>385</v>
      </c>
      <c r="F34" s="248" t="s">
        <v>227</v>
      </c>
      <c r="G34" s="193" t="s">
        <v>224</v>
      </c>
      <c r="H34" s="194" t="s">
        <v>231</v>
      </c>
    </row>
    <row r="35" spans="2:8" customFormat="1" x14ac:dyDescent="0.3">
      <c r="B35" s="239"/>
      <c r="C35" s="250" t="s">
        <v>319</v>
      </c>
      <c r="D35" s="195">
        <v>2</v>
      </c>
      <c r="E35" s="197">
        <v>36.17</v>
      </c>
      <c r="F35" s="197">
        <v>0.3</v>
      </c>
      <c r="G35" s="196" t="s">
        <v>322</v>
      </c>
      <c r="H35" s="194">
        <f>D35*E35*F35</f>
        <v>21.702000000000002</v>
      </c>
    </row>
    <row r="36" spans="2:8" customFormat="1" x14ac:dyDescent="0.3">
      <c r="B36" s="239"/>
      <c r="C36" s="250" t="s">
        <v>321</v>
      </c>
      <c r="D36" s="195">
        <v>1</v>
      </c>
      <c r="E36" s="197">
        <v>105</v>
      </c>
      <c r="F36" s="197">
        <v>0.3</v>
      </c>
      <c r="G36" s="196" t="s">
        <v>322</v>
      </c>
      <c r="H36" s="194">
        <f>D36*E36*F36</f>
        <v>31.5</v>
      </c>
    </row>
    <row r="37" spans="2:8" customFormat="1" x14ac:dyDescent="0.3">
      <c r="B37" s="239"/>
      <c r="C37" s="239"/>
      <c r="D37" s="247"/>
      <c r="E37" s="254"/>
      <c r="F37" s="199"/>
      <c r="G37" s="203"/>
    </row>
    <row r="38" spans="2:8" customFormat="1" x14ac:dyDescent="0.3">
      <c r="B38" s="239"/>
      <c r="C38" s="239"/>
      <c r="D38" s="247"/>
      <c r="E38" s="254"/>
      <c r="F38" s="199"/>
      <c r="G38" s="203"/>
    </row>
    <row r="39" spans="2:8" customFormat="1" x14ac:dyDescent="0.3">
      <c r="B39" s="255" t="s">
        <v>199</v>
      </c>
      <c r="C39" s="255" t="s">
        <v>259</v>
      </c>
      <c r="D39" s="255"/>
      <c r="E39" s="203"/>
      <c r="F39" s="203"/>
      <c r="G39" s="203"/>
    </row>
    <row r="40" spans="2:8" customFormat="1" x14ac:dyDescent="0.3">
      <c r="B40" s="114" t="s">
        <v>200</v>
      </c>
      <c r="C40" s="114" t="s">
        <v>260</v>
      </c>
      <c r="D40" s="114"/>
      <c r="E40" s="9"/>
      <c r="F40" s="13"/>
      <c r="G40" s="13"/>
    </row>
    <row r="41" spans="2:8" customFormat="1" ht="39" x14ac:dyDescent="0.3">
      <c r="B41" s="114" t="s">
        <v>201</v>
      </c>
      <c r="C41" s="114" t="s">
        <v>262</v>
      </c>
      <c r="D41" s="225" t="s">
        <v>187</v>
      </c>
      <c r="E41" s="249">
        <v>173.42</v>
      </c>
      <c r="F41" s="13"/>
      <c r="G41" s="13"/>
    </row>
    <row r="42" spans="2:8" customFormat="1" x14ac:dyDescent="0.3">
      <c r="B42" s="239"/>
      <c r="C42" s="178" t="s">
        <v>323</v>
      </c>
      <c r="D42" s="247"/>
      <c r="E42" s="9"/>
      <c r="F42" s="13"/>
      <c r="G42" s="13"/>
    </row>
    <row r="43" spans="2:8" customFormat="1" x14ac:dyDescent="0.3">
      <c r="B43" s="239"/>
      <c r="C43" s="239"/>
      <c r="D43" s="247"/>
      <c r="E43" s="9"/>
      <c r="F43" s="13"/>
      <c r="G43" s="13"/>
    </row>
    <row r="44" spans="2:8" customFormat="1" x14ac:dyDescent="0.3">
      <c r="B44" s="239"/>
      <c r="C44" s="239"/>
      <c r="D44" s="247"/>
      <c r="E44" s="9"/>
      <c r="F44" s="13"/>
      <c r="G44" s="13"/>
    </row>
    <row r="45" spans="2:8" customFormat="1" ht="39" x14ac:dyDescent="0.3">
      <c r="B45" s="114" t="s">
        <v>202</v>
      </c>
      <c r="C45" s="114" t="s">
        <v>264</v>
      </c>
      <c r="D45" s="225" t="s">
        <v>214</v>
      </c>
      <c r="E45" s="249">
        <v>1486.02</v>
      </c>
      <c r="F45" s="13"/>
      <c r="G45" s="13"/>
    </row>
    <row r="46" spans="2:8" customFormat="1" x14ac:dyDescent="0.3">
      <c r="B46" s="239"/>
      <c r="C46" s="178" t="s">
        <v>323</v>
      </c>
      <c r="D46" s="247"/>
      <c r="E46" s="240"/>
      <c r="F46" s="13"/>
      <c r="G46" s="13"/>
    </row>
    <row r="47" spans="2:8" customFormat="1" x14ac:dyDescent="0.3">
      <c r="B47" s="239"/>
      <c r="C47" s="239"/>
      <c r="D47" s="247"/>
      <c r="E47" s="240"/>
      <c r="F47" s="13"/>
      <c r="G47" s="13"/>
    </row>
    <row r="48" spans="2:8" customFormat="1" x14ac:dyDescent="0.3">
      <c r="B48" s="239"/>
      <c r="C48" s="239"/>
      <c r="D48" s="247"/>
      <c r="E48" s="240"/>
      <c r="F48" s="13"/>
      <c r="G48" s="13"/>
    </row>
    <row r="49" spans="2:14" ht="39" x14ac:dyDescent="0.3">
      <c r="B49" s="257" t="s">
        <v>203</v>
      </c>
      <c r="C49" s="257" t="s">
        <v>266</v>
      </c>
      <c r="D49" s="225" t="s">
        <v>214</v>
      </c>
      <c r="E49" s="249">
        <f>TRUNC((G51+G52),2)</f>
        <v>756.12</v>
      </c>
      <c r="F49" s="256"/>
      <c r="G49" s="256"/>
      <c r="H49" s="256"/>
      <c r="I49" s="256"/>
      <c r="J49" s="256"/>
      <c r="K49" s="256"/>
      <c r="L49" s="541"/>
      <c r="M49" s="540"/>
      <c r="N49" s="540"/>
    </row>
    <row r="50" spans="2:14" x14ac:dyDescent="0.3">
      <c r="B50" s="101"/>
      <c r="C50" s="178" t="s">
        <v>318</v>
      </c>
      <c r="D50" s="195" t="s">
        <v>225</v>
      </c>
      <c r="E50" s="248" t="s">
        <v>325</v>
      </c>
      <c r="F50" s="193" t="s">
        <v>224</v>
      </c>
      <c r="G50" s="194" t="s">
        <v>386</v>
      </c>
      <c r="H50"/>
      <c r="I50" s="198"/>
      <c r="J50" s="198"/>
      <c r="K50" s="198"/>
      <c r="L50" s="541"/>
      <c r="M50" s="540"/>
      <c r="N50" s="540"/>
    </row>
    <row r="51" spans="2:14" x14ac:dyDescent="0.3">
      <c r="B51" s="101"/>
      <c r="C51" s="250" t="s">
        <v>324</v>
      </c>
      <c r="D51" s="195">
        <v>1</v>
      </c>
      <c r="E51" s="197">
        <v>465.4</v>
      </c>
      <c r="F51" s="196" t="s">
        <v>326</v>
      </c>
      <c r="G51" s="194">
        <f>D51*E51</f>
        <v>465.4</v>
      </c>
      <c r="H51"/>
      <c r="I51" s="198"/>
      <c r="J51" s="198"/>
      <c r="K51" s="198"/>
      <c r="L51" s="541"/>
      <c r="M51" s="540"/>
      <c r="N51" s="540"/>
    </row>
    <row r="52" spans="2:14" x14ac:dyDescent="0.3">
      <c r="B52" s="101"/>
      <c r="C52" s="250" t="s">
        <v>327</v>
      </c>
      <c r="D52" s="195">
        <v>1</v>
      </c>
      <c r="E52" s="197">
        <v>290.72000000000003</v>
      </c>
      <c r="F52" s="196" t="s">
        <v>326</v>
      </c>
      <c r="G52" s="194">
        <f>D52*E52</f>
        <v>290.72000000000003</v>
      </c>
      <c r="H52"/>
      <c r="I52" s="198"/>
      <c r="J52" s="198"/>
      <c r="K52" s="198"/>
      <c r="L52" s="541"/>
      <c r="M52" s="540"/>
      <c r="N52" s="540"/>
    </row>
    <row r="53" spans="2:14" x14ac:dyDescent="0.3">
      <c r="B53" s="101"/>
      <c r="C53" s="101"/>
      <c r="D53" s="251"/>
      <c r="E53" s="256"/>
      <c r="F53" s="256"/>
      <c r="G53" s="198"/>
      <c r="H53" s="198"/>
      <c r="I53" s="198"/>
      <c r="J53" s="198"/>
      <c r="K53" s="198"/>
      <c r="L53" s="541"/>
      <c r="M53" s="540"/>
      <c r="N53" s="540"/>
    </row>
    <row r="54" spans="2:14" x14ac:dyDescent="0.3">
      <c r="B54" s="101"/>
      <c r="C54" s="101"/>
      <c r="D54" s="251"/>
      <c r="E54" s="256"/>
      <c r="F54" s="256"/>
      <c r="G54" s="198"/>
      <c r="H54" s="198"/>
      <c r="I54" s="198"/>
      <c r="J54" s="198"/>
      <c r="K54" s="198"/>
      <c r="L54" s="541"/>
      <c r="M54" s="540"/>
      <c r="N54" s="540"/>
    </row>
    <row r="55" spans="2:14" ht="28" customHeight="1" x14ac:dyDescent="0.3">
      <c r="B55" s="114" t="s">
        <v>267</v>
      </c>
      <c r="C55" s="114" t="s">
        <v>269</v>
      </c>
      <c r="D55" s="225" t="s">
        <v>197</v>
      </c>
      <c r="E55" s="249">
        <v>22.29</v>
      </c>
      <c r="F55" s="256"/>
      <c r="G55" s="9"/>
      <c r="H55" s="198"/>
      <c r="I55" s="198"/>
      <c r="J55" s="9"/>
      <c r="K55" s="9"/>
      <c r="L55" s="541"/>
      <c r="M55" s="540"/>
      <c r="N55" s="540"/>
    </row>
    <row r="56" spans="2:14" x14ac:dyDescent="0.3">
      <c r="B56" s="239"/>
      <c r="C56" s="178" t="s">
        <v>323</v>
      </c>
      <c r="D56" s="247"/>
      <c r="E56" s="240"/>
      <c r="F56" s="256"/>
      <c r="G56" s="9"/>
      <c r="H56" s="198"/>
      <c r="I56" s="198"/>
      <c r="J56" s="9"/>
      <c r="K56" s="9"/>
      <c r="L56" s="198"/>
      <c r="M56" s="199"/>
      <c r="N56" s="199"/>
    </row>
    <row r="57" spans="2:14" x14ac:dyDescent="0.3">
      <c r="B57" s="239"/>
      <c r="C57" s="239"/>
      <c r="D57" s="247"/>
      <c r="E57" s="240"/>
      <c r="F57" s="256"/>
      <c r="G57" s="9"/>
      <c r="H57" s="198"/>
      <c r="I57" s="198"/>
      <c r="J57" s="9"/>
      <c r="K57" s="9"/>
      <c r="L57" s="198"/>
      <c r="M57" s="199"/>
      <c r="N57" s="199"/>
    </row>
    <row r="58" spans="2:14" x14ac:dyDescent="0.3">
      <c r="B58" s="239"/>
      <c r="C58" s="239"/>
      <c r="D58" s="247"/>
      <c r="E58" s="258"/>
      <c r="F58" s="256"/>
      <c r="G58" s="9"/>
      <c r="H58" s="198"/>
      <c r="I58" s="198"/>
      <c r="J58" s="9"/>
      <c r="K58" s="9"/>
      <c r="L58" s="198"/>
      <c r="M58" s="199"/>
      <c r="N58" s="199"/>
    </row>
    <row r="59" spans="2:14" ht="26" x14ac:dyDescent="0.3">
      <c r="B59" s="114" t="s">
        <v>270</v>
      </c>
      <c r="C59" s="114" t="s">
        <v>212</v>
      </c>
      <c r="D59" s="225" t="s">
        <v>197</v>
      </c>
      <c r="E59" s="259">
        <f>E55</f>
        <v>22.29</v>
      </c>
      <c r="F59" s="203"/>
      <c r="G59" s="9"/>
      <c r="H59" s="203"/>
      <c r="I59" s="203"/>
      <c r="J59" s="9"/>
      <c r="K59" s="9"/>
      <c r="L59" s="203"/>
      <c r="M59" s="241"/>
      <c r="N59" s="203"/>
    </row>
    <row r="60" spans="2:14" x14ac:dyDescent="0.3">
      <c r="B60" s="239"/>
      <c r="C60" s="178" t="s">
        <v>328</v>
      </c>
      <c r="D60" s="247"/>
      <c r="E60" s="221"/>
      <c r="F60" s="203"/>
      <c r="G60" s="9"/>
      <c r="H60" s="203"/>
      <c r="I60" s="203"/>
      <c r="J60" s="9"/>
      <c r="K60" s="9"/>
      <c r="L60" s="203"/>
      <c r="M60" s="241"/>
      <c r="N60" s="203"/>
    </row>
    <row r="61" spans="2:14" x14ac:dyDescent="0.3">
      <c r="B61" s="239"/>
      <c r="C61" s="239"/>
      <c r="D61" s="247"/>
      <c r="E61" s="221"/>
      <c r="F61" s="203"/>
      <c r="G61" s="9"/>
      <c r="H61" s="203"/>
      <c r="I61" s="203"/>
      <c r="J61" s="9"/>
      <c r="K61" s="9"/>
      <c r="L61" s="203"/>
      <c r="M61" s="241"/>
      <c r="N61" s="203"/>
    </row>
    <row r="62" spans="2:14" x14ac:dyDescent="0.3">
      <c r="B62" s="246" t="s">
        <v>204</v>
      </c>
      <c r="C62" s="246" t="s">
        <v>271</v>
      </c>
      <c r="D62" s="246"/>
      <c r="E62" s="242"/>
      <c r="F62" s="203"/>
      <c r="G62" s="9"/>
      <c r="H62" s="203"/>
      <c r="I62" s="203"/>
      <c r="J62" s="9"/>
      <c r="K62" s="9"/>
      <c r="L62" s="203"/>
      <c r="M62" s="241"/>
      <c r="N62" s="203"/>
    </row>
    <row r="63" spans="2:14" x14ac:dyDescent="0.3">
      <c r="B63" s="114" t="s">
        <v>205</v>
      </c>
      <c r="C63" s="114" t="s">
        <v>273</v>
      </c>
      <c r="D63" s="225" t="s">
        <v>197</v>
      </c>
      <c r="E63" s="249">
        <f>TRUNC((I65+I66),2)</f>
        <v>1.68</v>
      </c>
      <c r="F63" s="203"/>
      <c r="G63" s="9"/>
      <c r="H63" s="203"/>
      <c r="I63" s="203"/>
      <c r="J63" s="9"/>
      <c r="K63" s="9"/>
      <c r="L63" s="203"/>
      <c r="M63" s="241"/>
      <c r="N63" s="203"/>
    </row>
    <row r="64" spans="2:14" x14ac:dyDescent="0.3">
      <c r="B64" s="239"/>
      <c r="C64" s="178" t="s">
        <v>317</v>
      </c>
      <c r="D64" s="195" t="s">
        <v>225</v>
      </c>
      <c r="E64" s="248" t="s">
        <v>229</v>
      </c>
      <c r="F64" s="248" t="s">
        <v>226</v>
      </c>
      <c r="G64" s="248" t="s">
        <v>230</v>
      </c>
      <c r="H64" s="193" t="s">
        <v>224</v>
      </c>
      <c r="I64" s="194" t="s">
        <v>231</v>
      </c>
      <c r="K64" s="9"/>
      <c r="L64" s="203"/>
      <c r="M64" s="241"/>
      <c r="N64" s="203"/>
    </row>
    <row r="65" spans="2:14" x14ac:dyDescent="0.3">
      <c r="B65" s="239"/>
      <c r="C65" s="250" t="s">
        <v>330</v>
      </c>
      <c r="D65" s="195">
        <v>12</v>
      </c>
      <c r="E65" s="197">
        <v>0.15</v>
      </c>
      <c r="F65" s="197">
        <v>0.3</v>
      </c>
      <c r="G65" s="197">
        <v>2</v>
      </c>
      <c r="H65" s="196" t="s">
        <v>329</v>
      </c>
      <c r="I65" s="194">
        <f>D65*E65*F65*G65</f>
        <v>1.0799999999999998</v>
      </c>
      <c r="K65" s="9"/>
      <c r="L65" s="203"/>
      <c r="M65" s="241"/>
      <c r="N65" s="203"/>
    </row>
    <row r="66" spans="2:14" x14ac:dyDescent="0.3">
      <c r="B66" s="239"/>
      <c r="C66" s="250" t="s">
        <v>331</v>
      </c>
      <c r="D66" s="195">
        <v>4</v>
      </c>
      <c r="E66" s="197">
        <v>0.15</v>
      </c>
      <c r="F66" s="197">
        <v>0.5</v>
      </c>
      <c r="G66" s="197">
        <v>2</v>
      </c>
      <c r="H66" s="196" t="s">
        <v>329</v>
      </c>
      <c r="I66" s="194">
        <f>D66*E66*F66*G66</f>
        <v>0.6</v>
      </c>
      <c r="J66" s="9"/>
      <c r="K66" s="9"/>
      <c r="L66" s="203"/>
      <c r="M66" s="241"/>
      <c r="N66" s="203"/>
    </row>
    <row r="67" spans="2:14" x14ac:dyDescent="0.3">
      <c r="B67" s="239"/>
      <c r="C67" s="239"/>
      <c r="D67" s="247"/>
      <c r="E67" s="242"/>
      <c r="F67" s="203"/>
      <c r="G67" s="9"/>
      <c r="H67" s="203"/>
      <c r="I67" s="203"/>
      <c r="J67" s="9"/>
      <c r="K67" s="9"/>
      <c r="L67" s="203"/>
      <c r="M67" s="241"/>
      <c r="N67" s="203"/>
    </row>
    <row r="68" spans="2:14" x14ac:dyDescent="0.3">
      <c r="B68" s="239"/>
      <c r="C68" s="239"/>
      <c r="D68" s="247"/>
      <c r="E68" s="242"/>
      <c r="F68" s="203"/>
      <c r="G68" s="9"/>
      <c r="H68" s="203"/>
      <c r="I68" s="203"/>
      <c r="J68" s="9"/>
      <c r="K68" s="9"/>
      <c r="L68" s="203"/>
      <c r="M68" s="241"/>
      <c r="N68" s="203"/>
    </row>
    <row r="69" spans="2:14" ht="26" x14ac:dyDescent="0.3">
      <c r="B69" s="260" t="s">
        <v>206</v>
      </c>
      <c r="C69" s="114" t="s">
        <v>275</v>
      </c>
      <c r="D69" s="225" t="s">
        <v>214</v>
      </c>
      <c r="E69" s="259">
        <v>42.9</v>
      </c>
      <c r="F69" s="203"/>
      <c r="G69" s="9"/>
      <c r="H69" s="203"/>
      <c r="I69" s="203"/>
      <c r="J69" s="9"/>
      <c r="K69" s="9"/>
      <c r="L69" s="203"/>
      <c r="M69" s="241"/>
      <c r="N69" s="203"/>
    </row>
    <row r="70" spans="2:14" x14ac:dyDescent="0.3">
      <c r="B70" s="101"/>
      <c r="C70" s="178" t="s">
        <v>317</v>
      </c>
      <c r="D70" s="251"/>
      <c r="E70" s="242"/>
      <c r="F70" s="203"/>
      <c r="G70" s="9"/>
      <c r="H70" s="203"/>
      <c r="I70" s="203"/>
      <c r="J70" s="9"/>
      <c r="K70" s="9"/>
      <c r="L70" s="203"/>
      <c r="M70" s="241"/>
      <c r="N70" s="203"/>
    </row>
    <row r="71" spans="2:14" x14ac:dyDescent="0.3">
      <c r="B71" s="101"/>
      <c r="C71" s="101"/>
      <c r="D71" s="251"/>
      <c r="E71" s="242"/>
      <c r="F71" s="203"/>
      <c r="G71" s="9"/>
      <c r="H71" s="203"/>
      <c r="I71" s="203"/>
      <c r="J71" s="9"/>
      <c r="K71" s="9"/>
      <c r="L71" s="203"/>
      <c r="M71" s="241"/>
      <c r="N71" s="203"/>
    </row>
    <row r="72" spans="2:14" x14ac:dyDescent="0.3">
      <c r="B72" s="101"/>
      <c r="C72" s="101"/>
      <c r="D72" s="251"/>
      <c r="E72" s="242"/>
      <c r="F72" s="203"/>
      <c r="G72" s="9"/>
      <c r="H72" s="203"/>
      <c r="I72" s="203"/>
      <c r="J72" s="9"/>
      <c r="K72" s="9"/>
      <c r="L72" s="203"/>
      <c r="M72" s="241"/>
      <c r="N72" s="203"/>
    </row>
    <row r="73" spans="2:14" ht="26" x14ac:dyDescent="0.3">
      <c r="B73" s="114" t="s">
        <v>276</v>
      </c>
      <c r="C73" s="114" t="s">
        <v>278</v>
      </c>
      <c r="D73" s="225" t="s">
        <v>214</v>
      </c>
      <c r="E73" s="259">
        <v>123.1</v>
      </c>
      <c r="F73" s="203"/>
      <c r="G73" s="9"/>
      <c r="H73" s="203"/>
      <c r="I73" s="203"/>
      <c r="J73" s="9"/>
      <c r="K73" s="9"/>
      <c r="L73" s="203"/>
      <c r="M73" s="241"/>
      <c r="N73" s="203"/>
    </row>
    <row r="74" spans="2:14" x14ac:dyDescent="0.3">
      <c r="B74" s="239"/>
      <c r="C74" s="178" t="s">
        <v>317</v>
      </c>
      <c r="D74" s="247"/>
      <c r="E74" s="221"/>
      <c r="F74" s="203"/>
      <c r="G74" s="9"/>
      <c r="H74" s="203"/>
      <c r="I74" s="203"/>
      <c r="J74" s="9"/>
      <c r="K74" s="9"/>
      <c r="L74" s="203"/>
      <c r="M74" s="241"/>
      <c r="N74" s="203"/>
    </row>
    <row r="75" spans="2:14" x14ac:dyDescent="0.3">
      <c r="B75" s="239"/>
      <c r="C75" s="239"/>
      <c r="D75" s="247"/>
      <c r="E75" s="221"/>
      <c r="F75" s="203"/>
      <c r="G75" s="9"/>
      <c r="H75" s="203"/>
      <c r="I75" s="203"/>
      <c r="J75" s="9"/>
      <c r="K75" s="9"/>
      <c r="L75" s="203"/>
      <c r="M75" s="241"/>
      <c r="N75" s="203"/>
    </row>
    <row r="76" spans="2:14" x14ac:dyDescent="0.3">
      <c r="B76" s="239"/>
      <c r="C76" s="239"/>
      <c r="D76" s="247"/>
      <c r="E76" s="221"/>
      <c r="F76" s="203"/>
      <c r="G76" s="9"/>
      <c r="H76" s="203"/>
      <c r="I76" s="203"/>
      <c r="J76" s="9"/>
      <c r="K76" s="9"/>
      <c r="L76" s="203"/>
      <c r="M76" s="241"/>
      <c r="N76" s="203"/>
    </row>
    <row r="77" spans="2:14" ht="39" x14ac:dyDescent="0.3">
      <c r="B77" s="114" t="s">
        <v>279</v>
      </c>
      <c r="C77" s="114" t="s">
        <v>269</v>
      </c>
      <c r="D77" s="225" t="s">
        <v>197</v>
      </c>
      <c r="E77" s="259">
        <v>1.43</v>
      </c>
      <c r="F77" s="203"/>
      <c r="G77" s="9"/>
      <c r="H77" s="203"/>
      <c r="I77" s="203"/>
      <c r="J77" s="9"/>
      <c r="K77" s="9"/>
      <c r="L77" s="203"/>
      <c r="M77" s="241"/>
      <c r="N77" s="203"/>
    </row>
    <row r="78" spans="2:14" x14ac:dyDescent="0.3">
      <c r="B78" s="239"/>
      <c r="C78" s="178" t="s">
        <v>317</v>
      </c>
      <c r="D78" s="247"/>
      <c r="E78" s="221"/>
      <c r="F78" s="203"/>
      <c r="G78" s="9"/>
      <c r="H78" s="203"/>
      <c r="I78" s="203"/>
      <c r="J78" s="9"/>
      <c r="K78" s="9"/>
      <c r="L78" s="203"/>
      <c r="M78" s="241"/>
      <c r="N78" s="203"/>
    </row>
    <row r="79" spans="2:14" x14ac:dyDescent="0.3">
      <c r="B79" s="239"/>
      <c r="C79" s="239"/>
      <c r="D79" s="247"/>
      <c r="E79" s="221"/>
      <c r="F79" s="203"/>
      <c r="G79" s="9"/>
      <c r="H79" s="203"/>
      <c r="I79" s="203"/>
      <c r="J79" s="9"/>
      <c r="K79" s="9"/>
      <c r="L79" s="203"/>
      <c r="M79" s="241"/>
      <c r="N79" s="203"/>
    </row>
    <row r="80" spans="2:14" x14ac:dyDescent="0.3">
      <c r="B80" s="239"/>
      <c r="C80" s="239"/>
      <c r="D80" s="247"/>
      <c r="E80" s="221"/>
      <c r="F80" s="203"/>
      <c r="G80" s="9"/>
      <c r="H80" s="203"/>
      <c r="I80" s="203"/>
      <c r="J80" s="9"/>
      <c r="K80" s="9"/>
      <c r="L80" s="203"/>
      <c r="M80" s="241"/>
      <c r="N80" s="203"/>
    </row>
    <row r="81" spans="2:14" ht="26" x14ac:dyDescent="0.3">
      <c r="B81" s="114" t="s">
        <v>280</v>
      </c>
      <c r="C81" s="114" t="s">
        <v>212</v>
      </c>
      <c r="D81" s="225" t="s">
        <v>197</v>
      </c>
      <c r="E81" s="259">
        <f>E77</f>
        <v>1.43</v>
      </c>
      <c r="F81" s="203"/>
      <c r="G81" s="9"/>
      <c r="H81" s="203"/>
      <c r="I81" s="203"/>
      <c r="J81" s="9"/>
      <c r="K81" s="9"/>
      <c r="L81" s="203"/>
      <c r="M81" s="241"/>
      <c r="N81" s="203"/>
    </row>
    <row r="82" spans="2:14" x14ac:dyDescent="0.3">
      <c r="B82" s="239"/>
      <c r="C82" s="178" t="s">
        <v>332</v>
      </c>
      <c r="D82" s="247"/>
      <c r="E82" s="221"/>
      <c r="F82" s="203"/>
      <c r="G82" s="9"/>
      <c r="H82" s="203"/>
      <c r="I82" s="203"/>
      <c r="J82" s="9"/>
      <c r="K82" s="9"/>
      <c r="L82" s="203"/>
      <c r="M82" s="241"/>
      <c r="N82" s="203"/>
    </row>
    <row r="83" spans="2:14" x14ac:dyDescent="0.3">
      <c r="B83" s="239"/>
      <c r="C83" s="239"/>
      <c r="D83" s="247"/>
      <c r="E83" s="221"/>
      <c r="F83" s="203"/>
      <c r="G83" s="9"/>
      <c r="H83" s="203"/>
      <c r="I83" s="203"/>
      <c r="J83" s="9"/>
      <c r="K83" s="9"/>
      <c r="L83" s="203"/>
      <c r="M83" s="241"/>
      <c r="N83" s="203"/>
    </row>
    <row r="84" spans="2:14" x14ac:dyDescent="0.3">
      <c r="B84" s="239"/>
      <c r="C84" s="239"/>
      <c r="D84" s="247"/>
      <c r="E84" s="221"/>
      <c r="F84" s="203"/>
      <c r="G84" s="9"/>
      <c r="H84" s="203"/>
      <c r="I84" s="203"/>
      <c r="J84" s="9"/>
      <c r="K84" s="9"/>
      <c r="L84" s="203"/>
      <c r="M84" s="241"/>
      <c r="N84" s="203"/>
    </row>
    <row r="85" spans="2:14" x14ac:dyDescent="0.3">
      <c r="B85" s="263" t="s">
        <v>281</v>
      </c>
      <c r="C85" s="263" t="s">
        <v>282</v>
      </c>
      <c r="D85" s="263"/>
      <c r="E85" s="242"/>
      <c r="F85" s="203"/>
      <c r="G85" s="9"/>
      <c r="H85" s="203"/>
      <c r="I85" s="203"/>
      <c r="J85" s="9"/>
      <c r="K85" s="9"/>
      <c r="L85" s="203"/>
      <c r="M85" s="241"/>
      <c r="N85" s="203"/>
    </row>
    <row r="86" spans="2:14" ht="26" x14ac:dyDescent="0.3">
      <c r="B86" s="114" t="s">
        <v>283</v>
      </c>
      <c r="C86" s="114" t="s">
        <v>285</v>
      </c>
      <c r="D86" s="225" t="s">
        <v>187</v>
      </c>
      <c r="E86" s="259">
        <v>38.369999999999997</v>
      </c>
      <c r="F86" s="203"/>
      <c r="G86" s="9"/>
      <c r="H86" s="203"/>
      <c r="I86" s="203"/>
      <c r="J86" s="9"/>
      <c r="K86" s="9"/>
      <c r="L86" s="203"/>
      <c r="M86" s="241"/>
      <c r="N86" s="203"/>
    </row>
    <row r="87" spans="2:14" x14ac:dyDescent="0.3">
      <c r="B87" s="239"/>
      <c r="C87" s="178" t="s">
        <v>317</v>
      </c>
      <c r="D87" s="247"/>
      <c r="E87" s="221"/>
      <c r="F87" s="203"/>
      <c r="G87" s="9"/>
      <c r="H87" s="203"/>
      <c r="I87" s="203"/>
      <c r="J87" s="9"/>
      <c r="K87" s="9"/>
      <c r="L87" s="203"/>
      <c r="M87" s="241"/>
      <c r="N87" s="203"/>
    </row>
    <row r="88" spans="2:14" x14ac:dyDescent="0.3">
      <c r="B88" s="239"/>
      <c r="C88" s="239"/>
      <c r="D88" s="247"/>
      <c r="E88" s="221"/>
      <c r="F88" s="203"/>
      <c r="G88" s="9"/>
      <c r="H88" s="203"/>
      <c r="I88" s="203"/>
      <c r="J88" s="9"/>
      <c r="K88" s="9"/>
      <c r="L88" s="203"/>
      <c r="M88" s="241"/>
      <c r="N88" s="203"/>
    </row>
    <row r="89" spans="2:14" x14ac:dyDescent="0.3">
      <c r="B89" s="101"/>
      <c r="C89" s="101"/>
      <c r="D89" s="251"/>
      <c r="E89" s="242"/>
      <c r="F89" s="203"/>
      <c r="G89" s="9"/>
      <c r="H89" s="203"/>
      <c r="I89" s="203"/>
      <c r="J89" s="9"/>
      <c r="K89" s="9"/>
      <c r="L89" s="203"/>
      <c r="M89" s="241"/>
      <c r="N89" s="203"/>
    </row>
    <row r="90" spans="2:14" ht="26" x14ac:dyDescent="0.3">
      <c r="B90" s="114" t="s">
        <v>286</v>
      </c>
      <c r="C90" s="114" t="s">
        <v>288</v>
      </c>
      <c r="D90" s="225" t="s">
        <v>214</v>
      </c>
      <c r="E90" s="259">
        <v>61.7</v>
      </c>
      <c r="F90" s="203"/>
      <c r="G90" s="9"/>
      <c r="H90" s="203"/>
      <c r="I90" s="203"/>
      <c r="J90" s="9"/>
      <c r="K90" s="9"/>
      <c r="L90" s="203"/>
      <c r="M90" s="241"/>
      <c r="N90" s="203"/>
    </row>
    <row r="91" spans="2:14" x14ac:dyDescent="0.3">
      <c r="B91" s="101"/>
      <c r="C91" s="178" t="s">
        <v>317</v>
      </c>
      <c r="D91" s="251"/>
      <c r="E91" s="242"/>
      <c r="F91" s="203"/>
      <c r="G91" s="9"/>
      <c r="H91" s="203"/>
      <c r="I91" s="203"/>
      <c r="J91" s="9"/>
      <c r="K91" s="9"/>
      <c r="L91" s="203"/>
      <c r="M91" s="241"/>
      <c r="N91" s="203"/>
    </row>
    <row r="92" spans="2:14" x14ac:dyDescent="0.3">
      <c r="B92" s="101"/>
      <c r="C92" s="101"/>
      <c r="D92" s="251"/>
      <c r="E92" s="242"/>
      <c r="F92" s="203"/>
      <c r="G92" s="9"/>
      <c r="H92" s="203"/>
      <c r="I92" s="203"/>
      <c r="J92" s="9"/>
      <c r="K92" s="9"/>
      <c r="L92" s="203"/>
      <c r="M92" s="241"/>
      <c r="N92" s="203"/>
    </row>
    <row r="93" spans="2:14" x14ac:dyDescent="0.3">
      <c r="B93" s="101"/>
      <c r="C93" s="101"/>
      <c r="D93" s="251"/>
      <c r="E93" s="242"/>
      <c r="F93" s="203"/>
      <c r="G93" s="9"/>
      <c r="H93" s="203"/>
      <c r="I93" s="203"/>
      <c r="J93" s="9"/>
      <c r="K93" s="9"/>
      <c r="L93" s="203"/>
      <c r="M93" s="241"/>
      <c r="N93" s="203"/>
    </row>
    <row r="94" spans="2:14" ht="26" x14ac:dyDescent="0.3">
      <c r="B94" s="222" t="s">
        <v>289</v>
      </c>
      <c r="C94" s="222" t="s">
        <v>291</v>
      </c>
      <c r="D94" s="264" t="s">
        <v>214</v>
      </c>
      <c r="E94" s="259">
        <v>253.6</v>
      </c>
      <c r="F94" s="244"/>
      <c r="G94" s="244"/>
      <c r="H94" s="244"/>
      <c r="J94" s="190"/>
    </row>
    <row r="95" spans="2:14" x14ac:dyDescent="0.3">
      <c r="B95" s="101"/>
      <c r="C95" s="178" t="s">
        <v>317</v>
      </c>
      <c r="D95" s="251"/>
      <c r="E95" s="243"/>
      <c r="F95" s="244"/>
      <c r="G95" s="244"/>
      <c r="H95" s="244"/>
      <c r="J95" s="190"/>
    </row>
    <row r="96" spans="2:14" x14ac:dyDescent="0.3">
      <c r="B96" s="101"/>
      <c r="C96" s="101"/>
      <c r="D96" s="251"/>
      <c r="E96" s="243"/>
      <c r="F96" s="244"/>
      <c r="G96" s="244"/>
      <c r="H96" s="244"/>
      <c r="J96" s="190"/>
    </row>
    <row r="97" spans="2:13" x14ac:dyDescent="0.3">
      <c r="B97" s="101"/>
      <c r="C97" s="101"/>
      <c r="D97" s="251"/>
      <c r="E97" s="243"/>
      <c r="F97" s="244"/>
      <c r="G97" s="244"/>
      <c r="H97" s="244"/>
      <c r="J97" s="190"/>
    </row>
    <row r="98" spans="2:13" ht="39" x14ac:dyDescent="0.3">
      <c r="B98" s="222" t="s">
        <v>292</v>
      </c>
      <c r="C98" s="222" t="s">
        <v>269</v>
      </c>
      <c r="D98" s="264" t="s">
        <v>197</v>
      </c>
      <c r="E98" s="259">
        <v>4.93</v>
      </c>
      <c r="F98" s="244"/>
      <c r="G98" s="244"/>
      <c r="H98" s="244"/>
      <c r="J98" s="190"/>
    </row>
    <row r="99" spans="2:13" x14ac:dyDescent="0.3">
      <c r="B99" s="101"/>
      <c r="C99" s="178" t="s">
        <v>317</v>
      </c>
      <c r="D99" s="251"/>
      <c r="E99" s="243"/>
      <c r="F99" s="244"/>
      <c r="G99" s="244"/>
      <c r="H99" s="244"/>
      <c r="J99" s="190"/>
    </row>
    <row r="100" spans="2:13" x14ac:dyDescent="0.3">
      <c r="B100" s="101"/>
      <c r="C100" s="101"/>
      <c r="D100" s="251"/>
      <c r="E100" s="243"/>
      <c r="F100" s="244"/>
      <c r="G100" s="244"/>
      <c r="H100" s="244"/>
      <c r="J100" s="190"/>
    </row>
    <row r="101" spans="2:13" x14ac:dyDescent="0.3">
      <c r="B101" s="101"/>
      <c r="C101" s="101"/>
      <c r="D101" s="251"/>
      <c r="E101" s="243"/>
      <c r="F101" s="244"/>
      <c r="G101" s="244"/>
      <c r="H101" s="244"/>
      <c r="J101" s="190"/>
    </row>
    <row r="102" spans="2:13" ht="26" x14ac:dyDescent="0.3">
      <c r="B102" s="114" t="s">
        <v>293</v>
      </c>
      <c r="C102" s="114" t="s">
        <v>212</v>
      </c>
      <c r="D102" s="225" t="s">
        <v>197</v>
      </c>
      <c r="E102" s="259">
        <f>E98</f>
        <v>4.93</v>
      </c>
      <c r="H102"/>
      <c r="I102"/>
    </row>
    <row r="103" spans="2:13" x14ac:dyDescent="0.3">
      <c r="B103" s="101"/>
      <c r="C103" s="178" t="s">
        <v>335</v>
      </c>
      <c r="D103" s="251"/>
      <c r="E103" s="240"/>
      <c r="H103"/>
      <c r="I103"/>
    </row>
    <row r="104" spans="2:13" x14ac:dyDescent="0.3">
      <c r="B104" s="101"/>
      <c r="C104" s="101"/>
      <c r="D104" s="251"/>
      <c r="E104" s="240"/>
      <c r="H104"/>
      <c r="I104"/>
    </row>
    <row r="105" spans="2:13" x14ac:dyDescent="0.3">
      <c r="B105" s="101"/>
      <c r="C105" s="101"/>
      <c r="D105" s="251"/>
      <c r="E105" s="240"/>
      <c r="H105"/>
      <c r="I105"/>
    </row>
    <row r="106" spans="2:13" x14ac:dyDescent="0.3">
      <c r="B106" s="222" t="s">
        <v>207</v>
      </c>
      <c r="C106" s="222" t="s">
        <v>220</v>
      </c>
      <c r="D106" s="238"/>
      <c r="E106" s="541"/>
      <c r="F106" s="541"/>
      <c r="G106" s="256"/>
      <c r="H106" s="256"/>
      <c r="I106" s="256"/>
      <c r="J106" s="256"/>
      <c r="K106" s="256"/>
      <c r="L106" s="540"/>
      <c r="M106" s="540"/>
    </row>
    <row r="107" spans="2:13" x14ac:dyDescent="0.3">
      <c r="B107" s="222" t="s">
        <v>208</v>
      </c>
      <c r="C107" s="265" t="s">
        <v>221</v>
      </c>
      <c r="D107" s="238"/>
      <c r="E107" s="541"/>
      <c r="F107" s="541"/>
      <c r="G107" s="9"/>
      <c r="H107" s="198"/>
      <c r="I107" s="198"/>
      <c r="J107" s="9"/>
      <c r="K107" s="9"/>
      <c r="L107" s="540"/>
      <c r="M107" s="540"/>
    </row>
    <row r="108" spans="2:13" ht="26" x14ac:dyDescent="0.3">
      <c r="B108" s="114" t="s">
        <v>209</v>
      </c>
      <c r="C108" s="114" t="s">
        <v>295</v>
      </c>
      <c r="D108" s="225" t="s">
        <v>187</v>
      </c>
      <c r="E108" s="259">
        <f>TRUNC((D109-I111-I112-I113),2)</f>
        <v>22.35</v>
      </c>
      <c r="F108" s="242"/>
      <c r="G108" s="9"/>
      <c r="H108" s="203"/>
      <c r="I108" s="203"/>
      <c r="J108" s="9"/>
      <c r="K108" s="9"/>
      <c r="L108" s="241"/>
      <c r="M108" s="203"/>
    </row>
    <row r="109" spans="2:13" x14ac:dyDescent="0.3">
      <c r="B109" s="101"/>
      <c r="C109" s="178" t="s">
        <v>323</v>
      </c>
      <c r="D109" s="252">
        <v>48.53</v>
      </c>
      <c r="E109" s="242"/>
      <c r="F109" s="242"/>
      <c r="G109" s="9"/>
      <c r="H109" s="203"/>
      <c r="I109" s="203"/>
      <c r="J109" s="9"/>
      <c r="K109" s="9"/>
      <c r="L109" s="241"/>
      <c r="M109" s="203"/>
    </row>
    <row r="110" spans="2:13" x14ac:dyDescent="0.3">
      <c r="B110" s="101"/>
      <c r="C110" s="266" t="s">
        <v>336</v>
      </c>
      <c r="D110" s="195" t="s">
        <v>225</v>
      </c>
      <c r="E110" s="248" t="s">
        <v>229</v>
      </c>
      <c r="F110" s="248" t="s">
        <v>226</v>
      </c>
      <c r="G110" s="248" t="s">
        <v>338</v>
      </c>
      <c r="H110" s="193" t="s">
        <v>224</v>
      </c>
      <c r="I110" s="194" t="s">
        <v>228</v>
      </c>
      <c r="J110" s="9"/>
      <c r="K110" s="9"/>
      <c r="L110" s="241"/>
      <c r="M110" s="203"/>
    </row>
    <row r="111" spans="2:13" x14ac:dyDescent="0.3">
      <c r="B111" s="101"/>
      <c r="C111" s="250" t="s">
        <v>337</v>
      </c>
      <c r="D111" s="195">
        <v>4</v>
      </c>
      <c r="E111" s="197">
        <v>0.15</v>
      </c>
      <c r="F111" s="197">
        <v>0.3</v>
      </c>
      <c r="G111" s="197">
        <v>0.55000000000000004</v>
      </c>
      <c r="H111" s="196" t="s">
        <v>340</v>
      </c>
      <c r="I111" s="194">
        <f>D111*((2*E111)+(2*F111))*G111</f>
        <v>1.98</v>
      </c>
      <c r="J111" s="9"/>
      <c r="K111" s="9"/>
      <c r="L111" s="241"/>
      <c r="M111" s="203"/>
    </row>
    <row r="112" spans="2:13" x14ac:dyDescent="0.3">
      <c r="B112" s="101"/>
      <c r="C112" s="250" t="s">
        <v>339</v>
      </c>
      <c r="D112" s="195">
        <v>4</v>
      </c>
      <c r="E112" s="197">
        <v>0.15</v>
      </c>
      <c r="F112" s="197">
        <v>0.3</v>
      </c>
      <c r="G112" s="197">
        <v>2.42</v>
      </c>
      <c r="H112" s="196" t="s">
        <v>340</v>
      </c>
      <c r="I112" s="194">
        <f t="shared" ref="I112:I113" si="0">D112*((2*E112)+(2*F112))*G112</f>
        <v>8.7119999999999997</v>
      </c>
      <c r="J112" s="9"/>
      <c r="K112" s="9"/>
      <c r="L112" s="241"/>
      <c r="M112" s="203"/>
    </row>
    <row r="113" spans="2:13" x14ac:dyDescent="0.3">
      <c r="B113" s="101"/>
      <c r="C113" s="266" t="s">
        <v>341</v>
      </c>
      <c r="D113" s="195">
        <v>4</v>
      </c>
      <c r="E113" s="197">
        <v>0.15</v>
      </c>
      <c r="F113" s="197">
        <v>0.3</v>
      </c>
      <c r="G113" s="197">
        <v>4.3</v>
      </c>
      <c r="H113" s="196" t="s">
        <v>340</v>
      </c>
      <c r="I113" s="194">
        <f t="shared" si="0"/>
        <v>15.479999999999999</v>
      </c>
      <c r="J113" s="9"/>
      <c r="K113" s="9"/>
      <c r="L113" s="241"/>
      <c r="M113" s="203"/>
    </row>
    <row r="114" spans="2:13" ht="15.5" customHeight="1" x14ac:dyDescent="0.3">
      <c r="B114" s="101"/>
      <c r="C114" s="101"/>
      <c r="D114" s="251"/>
      <c r="E114" s="242"/>
      <c r="F114" s="242"/>
      <c r="G114" s="9"/>
      <c r="H114" s="203"/>
      <c r="I114" s="203"/>
      <c r="J114" s="267"/>
      <c r="K114" s="9"/>
      <c r="L114" s="241"/>
      <c r="M114" s="203"/>
    </row>
    <row r="115" spans="2:13" x14ac:dyDescent="0.3">
      <c r="B115" s="101"/>
      <c r="C115" s="101"/>
      <c r="D115" s="251"/>
      <c r="E115" s="242"/>
      <c r="F115" s="242"/>
      <c r="G115" s="9"/>
      <c r="H115" s="203"/>
      <c r="I115" s="203"/>
      <c r="J115" s="9"/>
      <c r="K115" s="9"/>
      <c r="L115" s="241"/>
      <c r="M115" s="203"/>
    </row>
    <row r="116" spans="2:13" ht="26" x14ac:dyDescent="0.3">
      <c r="B116" s="114" t="s">
        <v>210</v>
      </c>
      <c r="C116" s="114" t="s">
        <v>297</v>
      </c>
      <c r="D116" s="225" t="s">
        <v>214</v>
      </c>
      <c r="E116" s="259">
        <v>147.4</v>
      </c>
      <c r="F116" s="242"/>
      <c r="G116" s="9"/>
      <c r="H116" s="203"/>
      <c r="I116" s="203"/>
      <c r="J116" s="9"/>
      <c r="K116" s="9"/>
      <c r="L116" s="241"/>
      <c r="M116" s="203"/>
    </row>
    <row r="117" spans="2:13" x14ac:dyDescent="0.3">
      <c r="B117" s="101"/>
      <c r="C117" s="178" t="s">
        <v>323</v>
      </c>
      <c r="D117" s="251"/>
      <c r="E117" s="242"/>
      <c r="F117" s="242"/>
      <c r="G117" s="9"/>
      <c r="H117" s="203"/>
      <c r="I117" s="203"/>
      <c r="J117" s="9"/>
      <c r="K117" s="9"/>
      <c r="L117" s="241"/>
      <c r="M117" s="203"/>
    </row>
    <row r="118" spans="2:13" x14ac:dyDescent="0.3">
      <c r="B118" s="101"/>
      <c r="C118" s="101"/>
      <c r="D118" s="251"/>
      <c r="E118" s="242"/>
      <c r="F118" s="242"/>
      <c r="G118" s="9"/>
      <c r="H118" s="203"/>
      <c r="I118" s="203"/>
      <c r="J118" s="9"/>
      <c r="K118" s="9"/>
      <c r="L118" s="241"/>
      <c r="M118" s="203"/>
    </row>
    <row r="119" spans="2:13" x14ac:dyDescent="0.3">
      <c r="B119" s="101"/>
      <c r="C119" s="101"/>
      <c r="D119" s="251"/>
      <c r="E119" s="242"/>
      <c r="F119" s="242"/>
      <c r="G119" s="9"/>
      <c r="H119" s="203"/>
      <c r="I119" s="203"/>
      <c r="J119" s="267"/>
      <c r="K119" s="267"/>
      <c r="L119" s="241"/>
      <c r="M119" s="203"/>
    </row>
    <row r="120" spans="2:13" ht="26" x14ac:dyDescent="0.3">
      <c r="B120" s="114" t="s">
        <v>211</v>
      </c>
      <c r="C120" s="114" t="s">
        <v>299</v>
      </c>
      <c r="D120" s="225" t="s">
        <v>214</v>
      </c>
      <c r="E120" s="259">
        <v>66.8</v>
      </c>
      <c r="F120" s="242"/>
      <c r="G120" s="9"/>
      <c r="H120" s="203"/>
      <c r="I120" s="203"/>
      <c r="J120" s="9"/>
      <c r="K120" s="9"/>
      <c r="L120" s="241"/>
      <c r="M120" s="203"/>
    </row>
    <row r="121" spans="2:13" x14ac:dyDescent="0.3">
      <c r="B121" s="101"/>
      <c r="C121" s="178" t="s">
        <v>323</v>
      </c>
      <c r="D121" s="251"/>
      <c r="E121" s="242"/>
      <c r="F121" s="242"/>
      <c r="G121" s="9"/>
      <c r="H121" s="203"/>
      <c r="I121" s="203"/>
      <c r="J121" s="9"/>
      <c r="K121" s="9"/>
      <c r="L121" s="241"/>
      <c r="M121" s="203"/>
    </row>
    <row r="122" spans="2:13" x14ac:dyDescent="0.3">
      <c r="B122" s="101"/>
      <c r="C122" s="101"/>
      <c r="D122" s="251"/>
      <c r="E122" s="242"/>
      <c r="F122" s="242"/>
      <c r="G122" s="9"/>
      <c r="H122" s="203"/>
      <c r="I122" s="203"/>
      <c r="J122" s="9"/>
      <c r="K122" s="9"/>
      <c r="L122" s="241"/>
      <c r="M122" s="203"/>
    </row>
    <row r="123" spans="2:13" x14ac:dyDescent="0.3">
      <c r="B123" s="101"/>
      <c r="C123" s="101"/>
      <c r="D123" s="251"/>
      <c r="E123" s="242"/>
      <c r="F123" s="242"/>
      <c r="G123" s="9"/>
      <c r="H123" s="203"/>
      <c r="I123" s="203"/>
      <c r="J123" s="9"/>
      <c r="K123" s="9"/>
      <c r="L123" s="241"/>
      <c r="M123" s="203"/>
    </row>
    <row r="124" spans="2:13" ht="39" x14ac:dyDescent="0.3">
      <c r="B124" s="114" t="s">
        <v>213</v>
      </c>
      <c r="C124" s="114" t="s">
        <v>269</v>
      </c>
      <c r="D124" s="225" t="s">
        <v>197</v>
      </c>
      <c r="E124" s="259">
        <f>TRUNC((D125-I127-I128-I129),2)</f>
        <v>1.29</v>
      </c>
      <c r="F124" s="242"/>
      <c r="G124" s="9"/>
      <c r="H124" s="203"/>
      <c r="I124" s="203"/>
      <c r="J124" s="9"/>
      <c r="K124" s="9"/>
      <c r="L124" s="241"/>
      <c r="M124" s="203"/>
    </row>
    <row r="125" spans="2:13" x14ac:dyDescent="0.3">
      <c r="B125" s="101"/>
      <c r="C125" s="178" t="s">
        <v>323</v>
      </c>
      <c r="D125" s="268">
        <v>2.6</v>
      </c>
      <c r="E125" s="242"/>
      <c r="F125" s="242"/>
      <c r="G125" s="9"/>
      <c r="H125" s="203"/>
      <c r="I125" s="203"/>
      <c r="J125" s="9"/>
      <c r="K125" s="9"/>
      <c r="L125" s="241"/>
      <c r="M125" s="203"/>
    </row>
    <row r="126" spans="2:13" x14ac:dyDescent="0.3">
      <c r="B126" s="101"/>
      <c r="C126" s="266" t="s">
        <v>344</v>
      </c>
      <c r="D126" s="195" t="s">
        <v>225</v>
      </c>
      <c r="E126" s="248" t="s">
        <v>229</v>
      </c>
      <c r="F126" s="248" t="s">
        <v>226</v>
      </c>
      <c r="G126" s="248" t="s">
        <v>338</v>
      </c>
      <c r="H126" s="193" t="s">
        <v>224</v>
      </c>
      <c r="I126" s="194" t="s">
        <v>231</v>
      </c>
      <c r="J126" s="9"/>
      <c r="K126" s="9"/>
      <c r="L126" s="241"/>
      <c r="M126" s="203"/>
    </row>
    <row r="127" spans="2:13" x14ac:dyDescent="0.3">
      <c r="B127" s="101"/>
      <c r="C127" s="250" t="s">
        <v>337</v>
      </c>
      <c r="D127" s="195">
        <v>4</v>
      </c>
      <c r="E127" s="197">
        <v>0.15</v>
      </c>
      <c r="F127" s="197">
        <v>0.3</v>
      </c>
      <c r="G127" s="197">
        <v>0.55000000000000004</v>
      </c>
      <c r="H127" s="196" t="s">
        <v>342</v>
      </c>
      <c r="I127" s="194">
        <f>D127*E127*F127*G127</f>
        <v>9.9000000000000005E-2</v>
      </c>
      <c r="J127" s="9"/>
      <c r="K127" s="9"/>
      <c r="L127" s="241"/>
      <c r="M127" s="203"/>
    </row>
    <row r="128" spans="2:13" x14ac:dyDescent="0.3">
      <c r="B128" s="101"/>
      <c r="C128" s="250" t="s">
        <v>339</v>
      </c>
      <c r="D128" s="195">
        <v>4</v>
      </c>
      <c r="E128" s="197">
        <v>0.15</v>
      </c>
      <c r="F128" s="197">
        <v>0.3</v>
      </c>
      <c r="G128" s="197">
        <v>2.42</v>
      </c>
      <c r="H128" s="196" t="s">
        <v>342</v>
      </c>
      <c r="I128" s="194">
        <f t="shared" ref="I128:I129" si="1">D128*E128*F128*G128</f>
        <v>0.43559999999999999</v>
      </c>
      <c r="J128" s="9"/>
      <c r="K128" s="9"/>
      <c r="L128" s="241"/>
      <c r="M128" s="203"/>
    </row>
    <row r="129" spans="2:13" x14ac:dyDescent="0.3">
      <c r="B129" s="101"/>
      <c r="C129" s="266" t="s">
        <v>341</v>
      </c>
      <c r="D129" s="195">
        <v>4</v>
      </c>
      <c r="E129" s="197">
        <v>0.15</v>
      </c>
      <c r="F129" s="197">
        <v>0.3</v>
      </c>
      <c r="G129" s="197">
        <v>4.3</v>
      </c>
      <c r="H129" s="196" t="s">
        <v>342</v>
      </c>
      <c r="I129" s="194">
        <f t="shared" si="1"/>
        <v>0.77399999999999991</v>
      </c>
      <c r="J129" s="9"/>
      <c r="K129" s="9"/>
      <c r="L129" s="241"/>
      <c r="M129" s="203"/>
    </row>
    <row r="130" spans="2:13" x14ac:dyDescent="0.3">
      <c r="B130" s="101"/>
      <c r="C130" s="101"/>
      <c r="D130" s="251"/>
      <c r="E130" s="242"/>
      <c r="F130" s="242"/>
      <c r="G130" s="9"/>
      <c r="H130" s="203"/>
      <c r="I130" s="203"/>
      <c r="J130" s="9"/>
      <c r="K130" s="9"/>
      <c r="L130" s="241"/>
      <c r="M130" s="203"/>
    </row>
    <row r="131" spans="2:13" x14ac:dyDescent="0.3">
      <c r="B131" s="101"/>
      <c r="C131" s="101"/>
      <c r="D131" s="251"/>
      <c r="E131" s="242"/>
      <c r="F131" s="242"/>
      <c r="G131" s="9"/>
      <c r="H131" s="203"/>
      <c r="I131" s="203"/>
      <c r="J131" s="9"/>
      <c r="K131" s="9"/>
      <c r="L131" s="241"/>
      <c r="M131" s="203"/>
    </row>
    <row r="132" spans="2:13" ht="26" x14ac:dyDescent="0.3">
      <c r="B132" s="114" t="s">
        <v>215</v>
      </c>
      <c r="C132" s="114" t="s">
        <v>212</v>
      </c>
      <c r="D132" s="225" t="s">
        <v>197</v>
      </c>
      <c r="E132" s="259">
        <f>E124</f>
        <v>1.29</v>
      </c>
      <c r="F132" s="242"/>
      <c r="G132" s="9"/>
      <c r="H132" s="203"/>
      <c r="I132" s="203"/>
      <c r="J132" s="9"/>
      <c r="K132" s="9"/>
      <c r="L132" s="241"/>
      <c r="M132" s="203"/>
    </row>
    <row r="133" spans="2:13" x14ac:dyDescent="0.3">
      <c r="B133" s="101"/>
      <c r="C133" s="252" t="s">
        <v>343</v>
      </c>
      <c r="D133" s="251"/>
      <c r="E133" s="242"/>
      <c r="F133" s="242"/>
      <c r="G133" s="9"/>
      <c r="H133" s="203"/>
      <c r="I133" s="203"/>
      <c r="J133" s="9"/>
      <c r="K133" s="9"/>
      <c r="L133" s="241"/>
      <c r="M133" s="203"/>
    </row>
    <row r="134" spans="2:13" x14ac:dyDescent="0.3">
      <c r="B134" s="101"/>
      <c r="C134" s="101"/>
      <c r="D134" s="251"/>
      <c r="E134" s="242"/>
      <c r="F134" s="242"/>
      <c r="G134" s="9"/>
      <c r="H134" s="203"/>
      <c r="I134" s="203"/>
      <c r="J134" s="9"/>
      <c r="K134" s="9"/>
      <c r="L134" s="241"/>
      <c r="M134" s="203"/>
    </row>
    <row r="135" spans="2:13" x14ac:dyDescent="0.3">
      <c r="B135" s="101"/>
      <c r="C135" s="101"/>
      <c r="D135" s="251"/>
      <c r="E135" s="242"/>
      <c r="F135" s="242"/>
      <c r="G135" s="9"/>
      <c r="H135" s="203"/>
      <c r="I135" s="203"/>
      <c r="J135" s="9"/>
      <c r="K135" s="9"/>
      <c r="L135" s="241"/>
      <c r="M135" s="203"/>
    </row>
    <row r="136" spans="2:13" x14ac:dyDescent="0.3">
      <c r="B136" s="257" t="s">
        <v>216</v>
      </c>
      <c r="C136" s="257" t="s">
        <v>300</v>
      </c>
      <c r="D136" s="238"/>
      <c r="E136" s="242"/>
      <c r="F136" s="242"/>
      <c r="G136" s="9"/>
      <c r="H136" s="203"/>
      <c r="I136" s="203"/>
      <c r="J136" s="9"/>
      <c r="K136" s="9"/>
      <c r="L136" s="241"/>
      <c r="M136" s="203"/>
    </row>
    <row r="137" spans="2:13" ht="26" x14ac:dyDescent="0.3">
      <c r="B137" s="114" t="s">
        <v>217</v>
      </c>
      <c r="C137" s="114" t="s">
        <v>302</v>
      </c>
      <c r="D137" s="225" t="s">
        <v>187</v>
      </c>
      <c r="E137" s="259">
        <v>70.08</v>
      </c>
      <c r="F137" s="242"/>
      <c r="G137" s="9"/>
      <c r="H137" s="203"/>
      <c r="I137" s="203"/>
      <c r="J137" s="9"/>
      <c r="K137" s="9"/>
      <c r="L137" s="241"/>
      <c r="M137" s="203"/>
    </row>
    <row r="138" spans="2:13" x14ac:dyDescent="0.3">
      <c r="B138" s="101"/>
      <c r="C138" s="178" t="s">
        <v>318</v>
      </c>
      <c r="D138" s="251"/>
      <c r="E138" s="242"/>
      <c r="F138" s="242"/>
      <c r="G138" s="9"/>
      <c r="H138" s="203"/>
      <c r="I138" s="203"/>
      <c r="J138" s="9"/>
      <c r="K138" s="9"/>
      <c r="L138" s="241"/>
      <c r="M138" s="203"/>
    </row>
    <row r="139" spans="2:13" x14ac:dyDescent="0.3">
      <c r="B139" s="101"/>
      <c r="C139" s="101"/>
      <c r="D139" s="251"/>
      <c r="E139" s="242"/>
      <c r="F139" s="242"/>
      <c r="G139" s="9"/>
      <c r="H139" s="203"/>
      <c r="I139" s="203"/>
      <c r="J139" s="9"/>
      <c r="K139" s="9"/>
      <c r="L139" s="241"/>
      <c r="M139" s="203"/>
    </row>
    <row r="140" spans="2:13" x14ac:dyDescent="0.3">
      <c r="B140" s="101"/>
      <c r="C140" s="101"/>
      <c r="D140" s="251"/>
      <c r="E140" s="242"/>
      <c r="F140" s="242"/>
      <c r="G140" s="9"/>
      <c r="H140" s="203"/>
      <c r="I140" s="203"/>
      <c r="J140" s="9"/>
      <c r="K140" s="9"/>
      <c r="L140" s="241"/>
      <c r="M140" s="203"/>
    </row>
    <row r="141" spans="2:13" ht="39" x14ac:dyDescent="0.3">
      <c r="B141" s="114" t="s">
        <v>218</v>
      </c>
      <c r="C141" s="114" t="s">
        <v>354</v>
      </c>
      <c r="D141" s="225" t="s">
        <v>214</v>
      </c>
      <c r="E141" s="259">
        <v>178.92</v>
      </c>
      <c r="F141" s="242"/>
      <c r="G141" s="9"/>
      <c r="H141" s="203"/>
      <c r="I141" s="203"/>
      <c r="J141" s="9"/>
      <c r="K141" s="9"/>
      <c r="L141" s="241"/>
      <c r="M141" s="203"/>
    </row>
    <row r="142" spans="2:13" x14ac:dyDescent="0.3">
      <c r="B142" s="101"/>
      <c r="C142" s="178" t="s">
        <v>318</v>
      </c>
      <c r="D142" s="251"/>
      <c r="E142" s="242"/>
      <c r="F142" s="242"/>
      <c r="G142" s="9"/>
      <c r="H142" s="203"/>
      <c r="I142" s="203"/>
      <c r="J142" s="9"/>
      <c r="K142" s="9"/>
      <c r="L142" s="241"/>
      <c r="M142" s="203"/>
    </row>
    <row r="143" spans="2:13" x14ac:dyDescent="0.3">
      <c r="B143" s="101"/>
      <c r="C143" s="101"/>
      <c r="D143" s="251"/>
      <c r="E143" s="242"/>
      <c r="F143" s="242"/>
      <c r="G143" s="9"/>
      <c r="H143" s="203"/>
      <c r="I143" s="203"/>
      <c r="J143" s="9"/>
      <c r="K143" s="9"/>
      <c r="L143" s="241"/>
      <c r="M143" s="203"/>
    </row>
    <row r="144" spans="2:13" x14ac:dyDescent="0.3">
      <c r="B144" s="101"/>
      <c r="C144" s="101"/>
      <c r="D144" s="251"/>
      <c r="E144" s="242"/>
      <c r="F144" s="242"/>
      <c r="G144" s="9"/>
      <c r="H144" s="203"/>
      <c r="I144" s="203"/>
      <c r="J144" s="9"/>
      <c r="K144" s="9"/>
      <c r="L144" s="241"/>
      <c r="M144" s="203"/>
    </row>
    <row r="145" spans="2:13" ht="39" x14ac:dyDescent="0.3">
      <c r="B145" s="114" t="s">
        <v>219</v>
      </c>
      <c r="C145" s="114" t="s">
        <v>269</v>
      </c>
      <c r="D145" s="225" t="s">
        <v>197</v>
      </c>
      <c r="E145" s="259">
        <v>5.31</v>
      </c>
      <c r="F145" s="242"/>
      <c r="G145" s="9"/>
      <c r="H145" s="203"/>
      <c r="I145" s="203"/>
      <c r="J145" s="9"/>
      <c r="K145" s="9"/>
      <c r="L145" s="241"/>
      <c r="M145" s="203"/>
    </row>
    <row r="146" spans="2:13" x14ac:dyDescent="0.3">
      <c r="B146" s="101"/>
      <c r="C146" s="178" t="s">
        <v>318</v>
      </c>
      <c r="D146" s="251"/>
      <c r="E146" s="242"/>
      <c r="F146" s="242"/>
      <c r="G146" s="9"/>
      <c r="H146" s="203"/>
      <c r="I146" s="203"/>
      <c r="J146" s="9"/>
      <c r="K146" s="9"/>
      <c r="L146" s="241"/>
      <c r="M146" s="203"/>
    </row>
    <row r="147" spans="2:13" x14ac:dyDescent="0.3">
      <c r="B147" s="101"/>
      <c r="C147" s="101"/>
      <c r="D147" s="251"/>
      <c r="E147" s="242"/>
      <c r="F147" s="242"/>
      <c r="G147" s="9"/>
      <c r="H147" s="203"/>
      <c r="I147" s="203"/>
      <c r="J147" s="9"/>
      <c r="K147" s="9"/>
      <c r="L147" s="241"/>
      <c r="M147" s="203"/>
    </row>
    <row r="148" spans="2:13" x14ac:dyDescent="0.3">
      <c r="B148" s="101"/>
      <c r="C148" s="101"/>
      <c r="D148" s="251"/>
      <c r="E148" s="242"/>
      <c r="F148" s="242"/>
      <c r="G148" s="9"/>
      <c r="H148" s="203"/>
      <c r="I148" s="203"/>
      <c r="J148" s="9"/>
      <c r="K148" s="9"/>
      <c r="L148" s="241"/>
      <c r="M148" s="203"/>
    </row>
    <row r="149" spans="2:13" ht="26" x14ac:dyDescent="0.3">
      <c r="B149" s="114" t="s">
        <v>249</v>
      </c>
      <c r="C149" s="114" t="s">
        <v>212</v>
      </c>
      <c r="D149" s="225" t="s">
        <v>197</v>
      </c>
      <c r="E149" s="259">
        <f>E145</f>
        <v>5.31</v>
      </c>
      <c r="F149" s="242"/>
      <c r="G149" s="9"/>
      <c r="H149" s="203"/>
      <c r="I149" s="203"/>
      <c r="J149" s="9"/>
      <c r="K149" s="9"/>
      <c r="L149" s="241"/>
      <c r="M149" s="203"/>
    </row>
    <row r="150" spans="2:13" x14ac:dyDescent="0.3">
      <c r="B150" s="101"/>
      <c r="C150" s="252" t="s">
        <v>345</v>
      </c>
      <c r="D150" s="251"/>
      <c r="E150" s="242"/>
      <c r="F150" s="242"/>
      <c r="G150" s="9"/>
      <c r="H150" s="203"/>
      <c r="I150" s="203"/>
      <c r="J150" s="9"/>
      <c r="K150" s="9"/>
      <c r="L150" s="241"/>
      <c r="M150" s="203"/>
    </row>
    <row r="151" spans="2:13" x14ac:dyDescent="0.3">
      <c r="B151" s="101"/>
      <c r="C151" s="101"/>
      <c r="D151" s="251"/>
      <c r="E151" s="242"/>
      <c r="F151" s="242"/>
      <c r="G151" s="9"/>
      <c r="H151" s="203"/>
      <c r="I151" s="203"/>
      <c r="J151" s="9"/>
      <c r="K151" s="9"/>
      <c r="L151" s="241"/>
      <c r="M151" s="203"/>
    </row>
    <row r="152" spans="2:13" x14ac:dyDescent="0.3">
      <c r="B152" s="222" t="s">
        <v>304</v>
      </c>
      <c r="C152" s="222" t="s">
        <v>222</v>
      </c>
      <c r="D152" s="238"/>
      <c r="E152" s="242"/>
      <c r="F152" s="242"/>
      <c r="G152" s="9"/>
      <c r="H152" s="203"/>
      <c r="I152" s="203"/>
      <c r="J152" s="9"/>
      <c r="K152" s="9"/>
      <c r="L152" s="241"/>
      <c r="M152" s="203"/>
    </row>
    <row r="153" spans="2:13" ht="26" x14ac:dyDescent="0.3">
      <c r="B153" s="114" t="s">
        <v>305</v>
      </c>
      <c r="C153" s="114" t="s">
        <v>285</v>
      </c>
      <c r="D153" s="225" t="s">
        <v>187</v>
      </c>
      <c r="E153" s="259">
        <v>42.25</v>
      </c>
      <c r="F153" s="242"/>
      <c r="G153" s="9"/>
      <c r="H153" s="203"/>
      <c r="I153" s="203"/>
      <c r="J153" s="9"/>
      <c r="K153" s="9"/>
      <c r="L153" s="241"/>
      <c r="M153" s="203"/>
    </row>
    <row r="154" spans="2:13" x14ac:dyDescent="0.3">
      <c r="B154" s="101"/>
      <c r="C154" s="178" t="s">
        <v>346</v>
      </c>
      <c r="D154" s="251"/>
      <c r="E154" s="242"/>
      <c r="F154" s="242"/>
      <c r="G154" s="9"/>
      <c r="H154" s="203"/>
      <c r="I154" s="203"/>
      <c r="J154" s="9"/>
      <c r="K154" s="9"/>
      <c r="L154" s="241"/>
      <c r="M154" s="203"/>
    </row>
    <row r="155" spans="2:13" x14ac:dyDescent="0.3">
      <c r="B155" s="101"/>
      <c r="C155" s="101"/>
      <c r="D155" s="251"/>
      <c r="E155" s="242"/>
      <c r="F155" s="242"/>
      <c r="G155" s="9"/>
      <c r="H155" s="203"/>
      <c r="I155" s="203"/>
      <c r="J155" s="9"/>
      <c r="K155" s="9"/>
      <c r="L155" s="241"/>
      <c r="M155" s="203"/>
    </row>
    <row r="156" spans="2:13" x14ac:dyDescent="0.3">
      <c r="B156" s="101"/>
      <c r="C156" s="101"/>
      <c r="D156" s="251"/>
      <c r="E156" s="242"/>
      <c r="F156" s="242"/>
      <c r="G156" s="9"/>
      <c r="H156" s="203"/>
      <c r="I156" s="203"/>
      <c r="J156" s="9"/>
      <c r="K156" s="9"/>
      <c r="L156" s="241"/>
      <c r="M156" s="203"/>
    </row>
    <row r="157" spans="2:13" ht="26" x14ac:dyDescent="0.3">
      <c r="B157" s="257" t="s">
        <v>306</v>
      </c>
      <c r="C157" s="257" t="s">
        <v>308</v>
      </c>
      <c r="D157" s="225" t="s">
        <v>214</v>
      </c>
      <c r="E157" s="259">
        <v>121.5</v>
      </c>
      <c r="F157" s="242"/>
      <c r="G157" s="9"/>
      <c r="H157" s="203"/>
      <c r="I157" s="203"/>
      <c r="J157" s="9"/>
      <c r="K157" s="9"/>
      <c r="L157" s="241"/>
      <c r="M157" s="203"/>
    </row>
    <row r="158" spans="2:13" x14ac:dyDescent="0.3">
      <c r="B158" s="101"/>
      <c r="C158" s="178" t="s">
        <v>346</v>
      </c>
      <c r="D158" s="251"/>
      <c r="E158" s="242"/>
      <c r="F158" s="242"/>
      <c r="G158" s="9"/>
      <c r="H158" s="203"/>
      <c r="I158" s="203"/>
      <c r="J158" s="9"/>
      <c r="K158" s="9"/>
      <c r="L158" s="241"/>
      <c r="M158" s="203"/>
    </row>
    <row r="159" spans="2:13" x14ac:dyDescent="0.3">
      <c r="B159" s="101"/>
      <c r="C159" s="101"/>
      <c r="D159" s="251"/>
      <c r="E159" s="242"/>
      <c r="F159" s="242"/>
      <c r="G159" s="9"/>
      <c r="H159" s="203"/>
      <c r="I159" s="203"/>
      <c r="J159" s="9"/>
      <c r="K159" s="9"/>
      <c r="L159" s="241"/>
      <c r="M159" s="203"/>
    </row>
    <row r="160" spans="2:13" x14ac:dyDescent="0.3">
      <c r="B160" s="101"/>
      <c r="C160" s="101"/>
      <c r="D160" s="251"/>
      <c r="E160" s="242"/>
      <c r="F160" s="242"/>
      <c r="G160" s="9"/>
      <c r="H160" s="203"/>
      <c r="I160" s="203"/>
      <c r="J160" s="9"/>
      <c r="K160" s="9"/>
      <c r="L160" s="241"/>
      <c r="M160" s="203"/>
    </row>
    <row r="161" spans="2:13" ht="26" x14ac:dyDescent="0.3">
      <c r="B161" s="114" t="s">
        <v>309</v>
      </c>
      <c r="C161" s="114" t="s">
        <v>288</v>
      </c>
      <c r="D161" s="225" t="s">
        <v>214</v>
      </c>
      <c r="E161" s="259">
        <v>54.7</v>
      </c>
      <c r="F161" s="242"/>
      <c r="G161" s="9"/>
      <c r="H161" s="203"/>
      <c r="I161" s="203"/>
      <c r="J161" s="9"/>
      <c r="K161" s="9"/>
      <c r="L161" s="241"/>
      <c r="M161" s="203"/>
    </row>
    <row r="162" spans="2:13" x14ac:dyDescent="0.3">
      <c r="B162" s="101"/>
      <c r="C162" s="178" t="s">
        <v>346</v>
      </c>
      <c r="D162" s="251"/>
      <c r="E162" s="242"/>
      <c r="F162" s="242"/>
      <c r="G162" s="9"/>
      <c r="H162" s="203"/>
      <c r="I162" s="203"/>
      <c r="J162" s="9"/>
      <c r="K162" s="9"/>
      <c r="L162" s="241"/>
      <c r="M162" s="203"/>
    </row>
    <row r="163" spans="2:13" x14ac:dyDescent="0.3">
      <c r="B163" s="101"/>
      <c r="C163" s="101"/>
      <c r="D163" s="251"/>
      <c r="E163" s="242"/>
      <c r="F163" s="242"/>
      <c r="G163" s="9"/>
      <c r="H163" s="203"/>
      <c r="I163" s="203"/>
      <c r="J163" s="9"/>
      <c r="K163" s="9"/>
      <c r="L163" s="241"/>
      <c r="M163" s="203"/>
    </row>
    <row r="164" spans="2:13" x14ac:dyDescent="0.3">
      <c r="B164" s="101"/>
      <c r="C164" s="101"/>
      <c r="D164" s="251"/>
      <c r="E164" s="242"/>
      <c r="F164" s="242"/>
      <c r="G164" s="9"/>
      <c r="H164" s="203"/>
      <c r="I164" s="203"/>
      <c r="J164" s="9"/>
      <c r="K164" s="9"/>
      <c r="L164" s="241"/>
      <c r="M164" s="203"/>
    </row>
    <row r="165" spans="2:13" ht="39" x14ac:dyDescent="0.3">
      <c r="B165" s="114" t="s">
        <v>310</v>
      </c>
      <c r="C165" s="114" t="s">
        <v>269</v>
      </c>
      <c r="D165" s="225" t="s">
        <v>197</v>
      </c>
      <c r="E165" s="259">
        <v>2.73</v>
      </c>
      <c r="F165" s="242"/>
      <c r="G165" s="9"/>
      <c r="H165" s="203"/>
      <c r="I165" s="203"/>
      <c r="J165" s="9"/>
      <c r="K165" s="9"/>
      <c r="L165" s="241"/>
      <c r="M165" s="203"/>
    </row>
    <row r="166" spans="2:13" x14ac:dyDescent="0.3">
      <c r="B166" s="101"/>
      <c r="C166" s="178" t="s">
        <v>346</v>
      </c>
      <c r="D166" s="251"/>
      <c r="E166" s="242"/>
      <c r="F166" s="242"/>
      <c r="G166" s="9"/>
      <c r="H166" s="203"/>
      <c r="I166" s="203"/>
      <c r="J166" s="9"/>
      <c r="K166" s="9"/>
      <c r="L166" s="241"/>
      <c r="M166" s="203"/>
    </row>
    <row r="167" spans="2:13" x14ac:dyDescent="0.3">
      <c r="B167" s="101"/>
      <c r="C167" s="101"/>
      <c r="D167" s="251"/>
      <c r="E167" s="242"/>
      <c r="F167" s="242"/>
      <c r="G167" s="9"/>
      <c r="H167" s="203"/>
      <c r="I167" s="203"/>
      <c r="J167" s="9"/>
      <c r="K167" s="9"/>
      <c r="L167" s="241"/>
      <c r="M167" s="203"/>
    </row>
    <row r="168" spans="2:13" x14ac:dyDescent="0.3">
      <c r="B168" s="101"/>
      <c r="C168" s="101"/>
      <c r="D168" s="251"/>
      <c r="E168" s="242"/>
      <c r="F168" s="242"/>
      <c r="G168" s="9"/>
      <c r="H168" s="203"/>
      <c r="I168" s="203"/>
      <c r="J168" s="9"/>
      <c r="K168" s="9"/>
      <c r="L168" s="241"/>
      <c r="M168" s="203"/>
    </row>
    <row r="169" spans="2:13" ht="26" x14ac:dyDescent="0.3">
      <c r="B169" s="114" t="s">
        <v>311</v>
      </c>
      <c r="C169" s="114" t="s">
        <v>212</v>
      </c>
      <c r="D169" s="225" t="s">
        <v>197</v>
      </c>
      <c r="E169" s="259">
        <f>E165</f>
        <v>2.73</v>
      </c>
      <c r="F169" s="242"/>
      <c r="G169" s="9"/>
      <c r="H169" s="203"/>
      <c r="I169" s="203"/>
      <c r="J169" s="9"/>
      <c r="K169" s="9"/>
      <c r="L169" s="241"/>
      <c r="M169" s="203"/>
    </row>
    <row r="170" spans="2:13" x14ac:dyDescent="0.3">
      <c r="B170" s="101"/>
      <c r="C170" s="252" t="s">
        <v>347</v>
      </c>
      <c r="D170" s="198"/>
      <c r="E170" s="242"/>
      <c r="F170" s="242"/>
      <c r="G170" s="9"/>
      <c r="H170" s="203"/>
      <c r="I170" s="203"/>
      <c r="J170" s="9"/>
      <c r="K170" s="9"/>
      <c r="L170" s="241"/>
      <c r="M170" s="203"/>
    </row>
    <row r="171" spans="2:13" x14ac:dyDescent="0.3">
      <c r="B171" s="101"/>
      <c r="C171" s="101"/>
      <c r="D171" s="198"/>
      <c r="E171" s="242"/>
      <c r="F171" s="242"/>
      <c r="G171" s="9"/>
      <c r="H171" s="203"/>
      <c r="I171" s="203"/>
      <c r="J171" s="9"/>
      <c r="K171" s="9"/>
      <c r="L171" s="241"/>
      <c r="M171" s="203"/>
    </row>
    <row r="172" spans="2:13" x14ac:dyDescent="0.3">
      <c r="B172" s="236"/>
      <c r="C172" s="236"/>
      <c r="D172" s="237"/>
      <c r="H172"/>
      <c r="I172"/>
    </row>
    <row r="173" spans="2:13" ht="18" x14ac:dyDescent="0.4">
      <c r="B173" s="176"/>
      <c r="C173" s="176"/>
      <c r="D173" s="183"/>
      <c r="E173" s="206"/>
      <c r="F173" s="183"/>
      <c r="G173" s="183"/>
      <c r="H173" s="176"/>
      <c r="I173" s="176"/>
      <c r="J173" s="176"/>
    </row>
    <row r="174" spans="2:13" ht="18" x14ac:dyDescent="0.4">
      <c r="B174" s="176"/>
      <c r="C174" s="176"/>
      <c r="D174" s="183"/>
      <c r="E174" s="206"/>
      <c r="F174" s="183"/>
      <c r="G174" s="183"/>
      <c r="H174" s="176"/>
      <c r="I174" s="176"/>
      <c r="J174" s="176"/>
    </row>
    <row r="175" spans="2:13" ht="18" x14ac:dyDescent="0.4">
      <c r="B175" s="176"/>
      <c r="C175" s="21" t="s">
        <v>15</v>
      </c>
      <c r="D175" s="183"/>
      <c r="E175" s="206"/>
      <c r="F175" s="183"/>
      <c r="G175" s="183"/>
      <c r="H175" s="176"/>
      <c r="I175" s="176"/>
      <c r="J175" s="176"/>
    </row>
    <row r="176" spans="2:13" ht="18" x14ac:dyDescent="0.4">
      <c r="B176" s="176"/>
      <c r="C176" s="21" t="s">
        <v>16</v>
      </c>
      <c r="D176" s="183"/>
      <c r="E176" s="206"/>
      <c r="F176" s="183"/>
      <c r="G176" s="183"/>
      <c r="H176" s="176"/>
      <c r="I176" s="176"/>
      <c r="J176" s="176"/>
    </row>
    <row r="177" spans="2:10" ht="18" x14ac:dyDescent="0.4">
      <c r="B177" s="176"/>
      <c r="C177" s="21" t="s">
        <v>17</v>
      </c>
      <c r="D177" s="183"/>
      <c r="E177" s="206"/>
      <c r="F177" s="183"/>
      <c r="G177" s="183"/>
      <c r="H177" s="176"/>
      <c r="I177" s="176"/>
      <c r="J177" s="176"/>
    </row>
    <row r="178" spans="2:10" ht="18" x14ac:dyDescent="0.4">
      <c r="B178" s="176"/>
      <c r="C178" s="176"/>
      <c r="D178" s="183"/>
      <c r="E178" s="206"/>
      <c r="F178" s="183"/>
      <c r="G178" s="183"/>
      <c r="H178" s="176"/>
      <c r="I178" s="176"/>
      <c r="J178" s="176"/>
    </row>
    <row r="179" spans="2:10" ht="18" x14ac:dyDescent="0.4">
      <c r="B179" s="176"/>
      <c r="C179" s="176"/>
      <c r="D179" s="183"/>
      <c r="E179" s="206"/>
      <c r="F179" s="183"/>
      <c r="G179" s="183"/>
      <c r="H179" s="176"/>
      <c r="I179" s="176"/>
      <c r="J179" s="176"/>
    </row>
    <row r="180" spans="2:10" ht="18" x14ac:dyDescent="0.4">
      <c r="B180" s="176"/>
      <c r="C180" s="176"/>
      <c r="D180" s="183"/>
      <c r="E180" s="206"/>
      <c r="F180" s="183"/>
      <c r="G180" s="183"/>
      <c r="H180" s="176"/>
      <c r="I180" s="176"/>
      <c r="J180" s="176"/>
    </row>
    <row r="181" spans="2:10" ht="18" x14ac:dyDescent="0.4">
      <c r="B181" s="176"/>
      <c r="C181" s="176"/>
      <c r="D181" s="183"/>
      <c r="E181" s="206"/>
      <c r="F181" s="183"/>
      <c r="G181" s="183"/>
      <c r="H181" s="176"/>
      <c r="I181" s="176"/>
      <c r="J181" s="176"/>
    </row>
    <row r="182" spans="2:10" ht="18" x14ac:dyDescent="0.4">
      <c r="B182" s="176"/>
      <c r="C182" s="176"/>
      <c r="D182" s="183"/>
      <c r="E182" s="206"/>
      <c r="F182" s="183"/>
      <c r="G182" s="183"/>
      <c r="H182" s="176"/>
      <c r="I182" s="176"/>
      <c r="J182" s="176"/>
    </row>
    <row r="183" spans="2:10" ht="18" x14ac:dyDescent="0.4">
      <c r="B183" s="176"/>
      <c r="C183" s="176"/>
      <c r="D183" s="183"/>
      <c r="E183" s="206"/>
      <c r="F183" s="183"/>
      <c r="G183" s="183"/>
      <c r="H183" s="176"/>
      <c r="I183" s="176"/>
      <c r="J183" s="176"/>
    </row>
    <row r="184" spans="2:10" ht="18" x14ac:dyDescent="0.4">
      <c r="B184" s="176"/>
      <c r="C184" s="176"/>
      <c r="D184" s="183"/>
      <c r="E184" s="206"/>
      <c r="F184" s="183"/>
      <c r="G184" s="183"/>
      <c r="H184" s="176"/>
      <c r="I184" s="176"/>
      <c r="J184" s="176"/>
    </row>
    <row r="185" spans="2:10" ht="18" x14ac:dyDescent="0.4">
      <c r="B185" s="176"/>
      <c r="C185" s="176"/>
      <c r="D185" s="183"/>
      <c r="E185" s="206"/>
      <c r="F185" s="183"/>
      <c r="G185" s="183"/>
      <c r="H185" s="176"/>
      <c r="I185" s="176"/>
      <c r="J185" s="176"/>
    </row>
    <row r="186" spans="2:10" ht="18" x14ac:dyDescent="0.4">
      <c r="B186" s="176"/>
      <c r="C186" s="176"/>
      <c r="D186" s="183"/>
      <c r="E186" s="206"/>
      <c r="F186" s="183"/>
      <c r="G186" s="183"/>
      <c r="H186" s="176"/>
      <c r="I186" s="176"/>
      <c r="J186" s="176"/>
    </row>
    <row r="187" spans="2:10" ht="18" x14ac:dyDescent="0.4">
      <c r="B187" s="176"/>
      <c r="C187" s="176"/>
      <c r="D187" s="183"/>
      <c r="E187" s="206"/>
      <c r="F187" s="183"/>
      <c r="G187" s="183"/>
      <c r="H187" s="176"/>
      <c r="I187" s="176"/>
      <c r="J187" s="176"/>
    </row>
    <row r="188" spans="2:10" ht="18" x14ac:dyDescent="0.4">
      <c r="B188" s="176"/>
      <c r="C188" s="176"/>
      <c r="D188" s="183"/>
      <c r="E188" s="206"/>
      <c r="F188" s="183"/>
      <c r="G188" s="183"/>
      <c r="H188" s="176"/>
      <c r="I188" s="176"/>
      <c r="J188" s="176"/>
    </row>
    <row r="189" spans="2:10" ht="18" x14ac:dyDescent="0.4">
      <c r="B189" s="176"/>
      <c r="C189" s="176"/>
      <c r="D189" s="183"/>
      <c r="E189" s="206"/>
      <c r="F189" s="183"/>
      <c r="G189" s="183"/>
      <c r="H189" s="176"/>
      <c r="I189" s="176"/>
      <c r="J189" s="176"/>
    </row>
    <row r="190" spans="2:10" ht="18" x14ac:dyDescent="0.4">
      <c r="B190" s="176"/>
      <c r="C190" s="176"/>
      <c r="D190" s="183"/>
      <c r="E190" s="206"/>
      <c r="F190" s="183"/>
      <c r="G190" s="183"/>
      <c r="H190" s="176"/>
      <c r="I190" s="176"/>
      <c r="J190" s="176"/>
    </row>
    <row r="191" spans="2:10" ht="18" x14ac:dyDescent="0.4">
      <c r="B191" s="176"/>
      <c r="C191" s="176"/>
      <c r="D191" s="183"/>
      <c r="E191" s="206"/>
      <c r="F191" s="183"/>
      <c r="G191" s="183"/>
      <c r="H191" s="176"/>
      <c r="I191" s="176"/>
      <c r="J191" s="176"/>
    </row>
    <row r="192" spans="2:10" ht="18" x14ac:dyDescent="0.4">
      <c r="B192" s="176"/>
      <c r="C192" s="176"/>
      <c r="D192" s="183"/>
      <c r="E192" s="206"/>
      <c r="F192" s="183"/>
      <c r="G192" s="183"/>
      <c r="H192" s="176"/>
      <c r="I192" s="176"/>
      <c r="J192" s="176"/>
    </row>
    <row r="193" spans="2:10" ht="18" x14ac:dyDescent="0.4">
      <c r="B193" s="176"/>
      <c r="C193" s="176"/>
      <c r="D193" s="183"/>
      <c r="E193" s="206"/>
      <c r="F193" s="183"/>
      <c r="G193" s="183"/>
      <c r="H193" s="176"/>
      <c r="I193" s="176"/>
      <c r="J193" s="176"/>
    </row>
    <row r="194" spans="2:10" ht="18" x14ac:dyDescent="0.4">
      <c r="B194" s="176"/>
      <c r="C194" s="176"/>
      <c r="D194" s="183"/>
      <c r="E194" s="206"/>
      <c r="F194" s="183"/>
      <c r="G194" s="183"/>
      <c r="H194" s="176"/>
      <c r="I194" s="176"/>
      <c r="J194" s="176"/>
    </row>
    <row r="195" spans="2:10" ht="18" x14ac:dyDescent="0.4">
      <c r="B195" s="176"/>
      <c r="C195" s="176"/>
      <c r="D195" s="183"/>
      <c r="E195" s="206"/>
      <c r="F195" s="183"/>
      <c r="G195" s="183"/>
      <c r="H195" s="176"/>
      <c r="I195" s="176"/>
      <c r="J195" s="176"/>
    </row>
    <row r="196" spans="2:10" ht="18" x14ac:dyDescent="0.4">
      <c r="B196" s="176"/>
      <c r="C196" s="176"/>
      <c r="D196" s="183"/>
      <c r="E196" s="206"/>
      <c r="F196" s="183"/>
      <c r="G196" s="183"/>
      <c r="H196" s="176"/>
      <c r="I196" s="176"/>
      <c r="J196" s="176"/>
    </row>
    <row r="197" spans="2:10" ht="18" x14ac:dyDescent="0.4">
      <c r="B197" s="176"/>
      <c r="C197" s="176"/>
      <c r="D197" s="183"/>
      <c r="E197" s="206"/>
      <c r="F197" s="183"/>
      <c r="G197" s="183"/>
      <c r="H197" s="176"/>
      <c r="I197" s="176"/>
      <c r="J197" s="176"/>
    </row>
    <row r="198" spans="2:10" ht="18" x14ac:dyDescent="0.4">
      <c r="B198" s="176"/>
      <c r="C198" s="176"/>
      <c r="D198" s="183"/>
      <c r="E198" s="206"/>
      <c r="F198" s="183"/>
      <c r="G198" s="183"/>
      <c r="H198" s="176"/>
      <c r="I198" s="176"/>
      <c r="J198" s="176"/>
    </row>
    <row r="199" spans="2:10" ht="18" x14ac:dyDescent="0.4">
      <c r="B199" s="176"/>
      <c r="C199" s="176"/>
      <c r="D199" s="183"/>
      <c r="E199" s="206"/>
      <c r="F199" s="183"/>
      <c r="G199" s="183"/>
      <c r="H199" s="176"/>
      <c r="I199" s="176"/>
      <c r="J199" s="176"/>
    </row>
    <row r="200" spans="2:10" ht="18" x14ac:dyDescent="0.4">
      <c r="B200" s="176"/>
      <c r="C200" s="176"/>
      <c r="D200" s="183"/>
      <c r="E200" s="206"/>
      <c r="F200" s="183"/>
      <c r="G200" s="183"/>
      <c r="H200" s="176"/>
      <c r="I200" s="176"/>
      <c r="J200" s="176"/>
    </row>
    <row r="201" spans="2:10" ht="18" x14ac:dyDescent="0.4">
      <c r="B201" s="176"/>
      <c r="C201" s="176"/>
      <c r="D201" s="183"/>
      <c r="E201" s="206"/>
      <c r="F201" s="183"/>
      <c r="G201" s="183"/>
      <c r="H201" s="176"/>
      <c r="I201" s="176"/>
      <c r="J201" s="176"/>
    </row>
    <row r="202" spans="2:10" ht="18" x14ac:dyDescent="0.4">
      <c r="B202" s="176"/>
      <c r="C202" s="176"/>
      <c r="D202" s="183"/>
      <c r="E202" s="206"/>
      <c r="F202" s="183"/>
      <c r="G202" s="183"/>
      <c r="H202" s="176"/>
      <c r="I202" s="176"/>
      <c r="J202" s="176"/>
    </row>
    <row r="203" spans="2:10" ht="18" x14ac:dyDescent="0.4">
      <c r="B203" s="176"/>
      <c r="C203" s="176"/>
      <c r="D203" s="183"/>
      <c r="E203" s="206"/>
      <c r="F203" s="183"/>
      <c r="G203" s="183"/>
      <c r="H203" s="176"/>
      <c r="I203" s="176"/>
      <c r="J203" s="176"/>
    </row>
    <row r="204" spans="2:10" ht="18" x14ac:dyDescent="0.4">
      <c r="B204" s="176"/>
      <c r="C204" s="176"/>
      <c r="D204" s="183"/>
      <c r="E204" s="206"/>
      <c r="F204" s="183"/>
      <c r="G204" s="183"/>
      <c r="H204" s="176"/>
      <c r="I204" s="176"/>
      <c r="J204" s="176"/>
    </row>
    <row r="205" spans="2:10" ht="18" x14ac:dyDescent="0.4">
      <c r="B205" s="176"/>
      <c r="C205" s="176"/>
      <c r="D205" s="183"/>
      <c r="E205" s="206"/>
      <c r="F205" s="183"/>
      <c r="G205" s="183"/>
      <c r="H205" s="176"/>
      <c r="I205" s="176"/>
      <c r="J205" s="176"/>
    </row>
    <row r="206" spans="2:10" ht="18" x14ac:dyDescent="0.4">
      <c r="B206" s="176"/>
      <c r="C206" s="176"/>
      <c r="D206" s="183"/>
      <c r="E206" s="206"/>
      <c r="F206" s="183"/>
      <c r="G206" s="183"/>
      <c r="H206" s="176"/>
      <c r="I206" s="176"/>
      <c r="J206" s="176"/>
    </row>
    <row r="207" spans="2:10" ht="18" x14ac:dyDescent="0.4">
      <c r="B207" s="176"/>
      <c r="C207" s="176"/>
      <c r="D207" s="183"/>
      <c r="E207" s="206"/>
      <c r="F207" s="183"/>
      <c r="G207" s="183"/>
      <c r="H207" s="176"/>
      <c r="I207" s="176"/>
      <c r="J207" s="176"/>
    </row>
    <row r="208" spans="2:10" ht="18" x14ac:dyDescent="0.4">
      <c r="B208" s="176"/>
      <c r="C208" s="176"/>
      <c r="D208" s="183"/>
      <c r="E208" s="206"/>
      <c r="F208" s="183"/>
      <c r="G208" s="183"/>
      <c r="H208" s="176"/>
      <c r="I208" s="176"/>
      <c r="J208" s="176"/>
    </row>
    <row r="209" spans="2:10" ht="18" x14ac:dyDescent="0.4">
      <c r="B209" s="176"/>
      <c r="C209" s="176"/>
      <c r="D209" s="183"/>
      <c r="E209" s="206"/>
      <c r="F209" s="183"/>
      <c r="G209" s="183"/>
      <c r="H209" s="176"/>
      <c r="I209" s="176"/>
      <c r="J209" s="176"/>
    </row>
    <row r="210" spans="2:10" ht="18" x14ac:dyDescent="0.4">
      <c r="B210" s="176"/>
      <c r="C210" s="176"/>
      <c r="D210" s="183"/>
      <c r="E210" s="206"/>
      <c r="F210" s="183"/>
      <c r="G210" s="183"/>
      <c r="H210" s="176"/>
      <c r="I210" s="176"/>
      <c r="J210" s="176"/>
    </row>
    <row r="211" spans="2:10" ht="18" x14ac:dyDescent="0.4">
      <c r="B211" s="176"/>
      <c r="C211" s="176"/>
      <c r="D211" s="183"/>
      <c r="E211" s="206"/>
      <c r="F211" s="183"/>
      <c r="G211" s="183"/>
      <c r="H211" s="176"/>
      <c r="I211" s="176"/>
      <c r="J211" s="176"/>
    </row>
    <row r="212" spans="2:10" ht="18" x14ac:dyDescent="0.4">
      <c r="B212" s="176"/>
      <c r="C212" s="176"/>
      <c r="D212" s="183"/>
      <c r="E212" s="206"/>
      <c r="F212" s="183"/>
      <c r="G212" s="183"/>
      <c r="H212" s="176"/>
      <c r="I212" s="176"/>
      <c r="J212" s="176"/>
    </row>
    <row r="213" spans="2:10" ht="18" x14ac:dyDescent="0.4">
      <c r="B213" s="176"/>
      <c r="C213" s="176"/>
      <c r="D213" s="183"/>
      <c r="E213" s="206"/>
      <c r="F213" s="183"/>
      <c r="G213" s="183"/>
      <c r="H213" s="176"/>
      <c r="I213" s="176"/>
      <c r="J213" s="176"/>
    </row>
    <row r="214" spans="2:10" ht="18" x14ac:dyDescent="0.4">
      <c r="B214" s="176"/>
      <c r="C214" s="176"/>
      <c r="D214" s="183"/>
      <c r="E214" s="206"/>
      <c r="F214" s="183"/>
      <c r="G214" s="183"/>
      <c r="H214" s="176"/>
      <c r="I214" s="176"/>
      <c r="J214" s="176"/>
    </row>
    <row r="215" spans="2:10" ht="18" x14ac:dyDescent="0.4">
      <c r="B215" s="176"/>
      <c r="C215" s="176"/>
      <c r="D215" s="183"/>
      <c r="E215" s="206"/>
      <c r="F215" s="183"/>
      <c r="G215" s="183"/>
      <c r="H215" s="176"/>
      <c r="I215" s="176"/>
      <c r="J215" s="176"/>
    </row>
    <row r="216" spans="2:10" ht="18" x14ac:dyDescent="0.4">
      <c r="B216" s="176"/>
      <c r="C216" s="176"/>
      <c r="D216" s="183"/>
      <c r="E216" s="206"/>
      <c r="F216" s="183"/>
      <c r="G216" s="183"/>
      <c r="H216" s="176"/>
      <c r="I216" s="176"/>
      <c r="J216" s="176"/>
    </row>
    <row r="217" spans="2:10" ht="18" x14ac:dyDescent="0.4">
      <c r="B217" s="176"/>
      <c r="C217" s="176"/>
      <c r="D217" s="183"/>
      <c r="E217" s="206"/>
      <c r="F217" s="183"/>
      <c r="G217" s="183"/>
      <c r="H217" s="176"/>
      <c r="I217" s="176"/>
      <c r="J217" s="176"/>
    </row>
    <row r="218" spans="2:10" ht="18" x14ac:dyDescent="0.4">
      <c r="B218" s="176"/>
      <c r="C218" s="176"/>
      <c r="D218" s="183"/>
      <c r="E218" s="206"/>
      <c r="F218" s="183"/>
      <c r="G218" s="183"/>
      <c r="H218" s="176"/>
      <c r="I218" s="176"/>
      <c r="J218" s="176"/>
    </row>
    <row r="219" spans="2:10" ht="18" x14ac:dyDescent="0.4">
      <c r="B219" s="176"/>
      <c r="C219" s="176"/>
      <c r="D219" s="183"/>
      <c r="E219" s="206"/>
      <c r="F219" s="183"/>
      <c r="G219" s="183"/>
      <c r="H219" s="176"/>
      <c r="I219" s="176"/>
      <c r="J219" s="176"/>
    </row>
    <row r="220" spans="2:10" ht="18" x14ac:dyDescent="0.4">
      <c r="B220" s="176"/>
      <c r="C220" s="176"/>
      <c r="D220" s="183"/>
      <c r="E220" s="206"/>
      <c r="F220" s="183"/>
      <c r="G220" s="183"/>
      <c r="H220" s="176"/>
      <c r="I220" s="176"/>
      <c r="J220" s="176"/>
    </row>
    <row r="221" spans="2:10" ht="18" x14ac:dyDescent="0.4">
      <c r="B221" s="176"/>
      <c r="C221" s="176"/>
      <c r="D221" s="183"/>
      <c r="E221" s="206"/>
      <c r="F221" s="183"/>
      <c r="G221" s="183"/>
      <c r="H221" s="176"/>
      <c r="I221" s="176"/>
      <c r="J221" s="176"/>
    </row>
    <row r="222" spans="2:10" ht="18" x14ac:dyDescent="0.4">
      <c r="B222" s="176"/>
      <c r="C222" s="176"/>
      <c r="D222" s="183"/>
      <c r="E222" s="206"/>
      <c r="F222" s="183"/>
      <c r="G222" s="183"/>
      <c r="H222" s="176"/>
      <c r="I222" s="176"/>
      <c r="J222" s="176"/>
    </row>
    <row r="223" spans="2:10" ht="18" x14ac:dyDescent="0.4">
      <c r="B223" s="176"/>
      <c r="C223" s="176"/>
      <c r="D223" s="183"/>
      <c r="E223" s="206"/>
      <c r="F223" s="183"/>
      <c r="G223" s="183"/>
      <c r="H223" s="176"/>
      <c r="I223" s="176"/>
      <c r="J223" s="176"/>
    </row>
    <row r="224" spans="2:10" ht="18" x14ac:dyDescent="0.4">
      <c r="B224" s="176"/>
      <c r="C224" s="176"/>
      <c r="D224" s="183"/>
      <c r="E224" s="206"/>
      <c r="F224" s="183"/>
      <c r="G224" s="183"/>
      <c r="H224" s="176"/>
      <c r="I224" s="176"/>
      <c r="J224" s="176"/>
    </row>
    <row r="225" spans="2:10" ht="18" x14ac:dyDescent="0.4">
      <c r="B225" s="176"/>
      <c r="C225" s="176"/>
      <c r="D225" s="183"/>
      <c r="E225" s="206"/>
      <c r="F225" s="183"/>
      <c r="G225" s="183"/>
      <c r="H225" s="176"/>
      <c r="I225" s="176"/>
      <c r="J225" s="176"/>
    </row>
    <row r="226" spans="2:10" ht="18" x14ac:dyDescent="0.4">
      <c r="B226" s="176"/>
      <c r="C226" s="176"/>
      <c r="D226" s="183"/>
      <c r="E226" s="206"/>
      <c r="F226" s="183"/>
      <c r="G226" s="183"/>
      <c r="H226" s="176"/>
      <c r="I226" s="176"/>
      <c r="J226" s="176"/>
    </row>
    <row r="227" spans="2:10" ht="18" x14ac:dyDescent="0.4">
      <c r="B227" s="176"/>
      <c r="C227" s="176"/>
      <c r="D227" s="183"/>
      <c r="E227" s="206"/>
      <c r="F227" s="183"/>
      <c r="G227" s="183"/>
      <c r="H227" s="176"/>
      <c r="I227" s="176"/>
      <c r="J227" s="176"/>
    </row>
    <row r="228" spans="2:10" ht="18" x14ac:dyDescent="0.4">
      <c r="B228" s="176"/>
      <c r="C228" s="176"/>
      <c r="D228" s="183"/>
      <c r="E228" s="206"/>
      <c r="F228" s="183"/>
      <c r="G228" s="183"/>
      <c r="H228" s="176"/>
      <c r="I228" s="176"/>
      <c r="J228" s="176"/>
    </row>
    <row r="229" spans="2:10" ht="18" x14ac:dyDescent="0.4">
      <c r="B229" s="176"/>
      <c r="C229" s="176"/>
      <c r="D229" s="183"/>
      <c r="E229" s="206"/>
      <c r="F229" s="183"/>
      <c r="G229" s="183"/>
      <c r="H229" s="176"/>
      <c r="I229" s="176"/>
      <c r="J229" s="176"/>
    </row>
    <row r="230" spans="2:10" ht="18" x14ac:dyDescent="0.4">
      <c r="B230" s="176"/>
      <c r="C230" s="176"/>
      <c r="D230" s="183"/>
      <c r="E230" s="206"/>
      <c r="F230" s="183"/>
      <c r="G230" s="183"/>
      <c r="H230" s="176"/>
      <c r="I230" s="176"/>
      <c r="J230" s="176"/>
    </row>
    <row r="231" spans="2:10" ht="18" x14ac:dyDescent="0.4">
      <c r="B231" s="176"/>
      <c r="C231" s="176"/>
      <c r="D231" s="183"/>
      <c r="E231" s="206"/>
      <c r="F231" s="183"/>
      <c r="G231" s="183"/>
      <c r="H231" s="176"/>
      <c r="I231" s="176"/>
      <c r="J231" s="176"/>
    </row>
    <row r="232" spans="2:10" ht="18" x14ac:dyDescent="0.4">
      <c r="B232" s="176"/>
      <c r="C232" s="176"/>
      <c r="D232" s="183"/>
      <c r="E232" s="206"/>
      <c r="F232" s="183"/>
      <c r="G232" s="183"/>
      <c r="H232" s="176"/>
      <c r="I232" s="176"/>
      <c r="J232" s="176"/>
    </row>
    <row r="233" spans="2:10" ht="18" x14ac:dyDescent="0.4">
      <c r="B233" s="176"/>
      <c r="C233" s="176"/>
      <c r="D233" s="183"/>
      <c r="E233" s="206"/>
      <c r="F233" s="183"/>
      <c r="G233" s="183"/>
      <c r="H233" s="176"/>
      <c r="I233" s="176"/>
      <c r="J233" s="176"/>
    </row>
    <row r="234" spans="2:10" ht="18" x14ac:dyDescent="0.4">
      <c r="B234" s="176"/>
      <c r="C234" s="176"/>
      <c r="D234" s="183"/>
      <c r="E234" s="206"/>
      <c r="F234" s="183"/>
      <c r="G234" s="183"/>
      <c r="H234" s="176"/>
      <c r="I234" s="176"/>
      <c r="J234" s="176"/>
    </row>
    <row r="235" spans="2:10" ht="18" x14ac:dyDescent="0.4">
      <c r="B235" s="176"/>
      <c r="C235" s="176"/>
      <c r="D235" s="183"/>
      <c r="E235" s="206"/>
      <c r="F235" s="183"/>
      <c r="G235" s="183"/>
      <c r="H235" s="176"/>
      <c r="I235" s="176"/>
      <c r="J235" s="176"/>
    </row>
    <row r="236" spans="2:10" ht="18" x14ac:dyDescent="0.4">
      <c r="B236" s="176"/>
      <c r="C236" s="176"/>
      <c r="D236" s="183"/>
      <c r="E236" s="206"/>
      <c r="F236" s="183"/>
      <c r="G236" s="183"/>
      <c r="H236" s="176"/>
      <c r="I236" s="176"/>
      <c r="J236" s="176"/>
    </row>
    <row r="237" spans="2:10" ht="18" x14ac:dyDescent="0.4">
      <c r="B237" s="176"/>
      <c r="C237" s="176"/>
      <c r="D237" s="183"/>
      <c r="E237" s="206"/>
      <c r="F237" s="183"/>
      <c r="G237" s="183"/>
      <c r="H237" s="176"/>
      <c r="I237" s="176"/>
      <c r="J237" s="176"/>
    </row>
    <row r="238" spans="2:10" ht="18" x14ac:dyDescent="0.4">
      <c r="B238" s="176"/>
      <c r="C238" s="176"/>
      <c r="D238" s="183"/>
      <c r="E238" s="206"/>
      <c r="F238" s="183"/>
      <c r="G238" s="183"/>
      <c r="H238" s="176"/>
      <c r="I238" s="176"/>
      <c r="J238" s="176"/>
    </row>
    <row r="239" spans="2:10" ht="18" x14ac:dyDescent="0.4">
      <c r="B239" s="176"/>
      <c r="C239" s="176"/>
      <c r="D239" s="183"/>
      <c r="E239" s="206"/>
      <c r="F239" s="183"/>
      <c r="G239" s="183"/>
      <c r="H239" s="176"/>
      <c r="I239" s="176"/>
      <c r="J239" s="176"/>
    </row>
    <row r="240" spans="2:10" ht="18" x14ac:dyDescent="0.4">
      <c r="B240" s="176"/>
      <c r="C240" s="176"/>
      <c r="D240" s="183"/>
      <c r="E240" s="206"/>
      <c r="F240" s="183"/>
      <c r="G240" s="183"/>
      <c r="H240" s="176"/>
      <c r="I240" s="176"/>
      <c r="J240" s="176"/>
    </row>
    <row r="241" spans="2:10" ht="18" x14ac:dyDescent="0.4">
      <c r="B241" s="176"/>
      <c r="C241" s="176"/>
      <c r="D241" s="183"/>
      <c r="E241" s="206"/>
      <c r="F241" s="183"/>
      <c r="G241" s="183"/>
      <c r="H241" s="176"/>
      <c r="I241" s="176"/>
      <c r="J241" s="176"/>
    </row>
    <row r="242" spans="2:10" ht="18" x14ac:dyDescent="0.4">
      <c r="B242" s="176"/>
      <c r="C242" s="176"/>
      <c r="D242" s="183"/>
      <c r="E242" s="206"/>
      <c r="F242" s="183"/>
      <c r="G242" s="183"/>
      <c r="H242" s="176"/>
      <c r="I242" s="176"/>
      <c r="J242" s="176"/>
    </row>
    <row r="243" spans="2:10" ht="18" x14ac:dyDescent="0.4">
      <c r="B243" s="176"/>
      <c r="C243" s="176"/>
      <c r="D243" s="183"/>
      <c r="E243" s="206"/>
      <c r="F243" s="183"/>
      <c r="G243" s="183"/>
      <c r="H243" s="176"/>
      <c r="I243" s="176"/>
      <c r="J243" s="176"/>
    </row>
    <row r="244" spans="2:10" ht="18" x14ac:dyDescent="0.4">
      <c r="B244" s="176"/>
      <c r="C244" s="176"/>
      <c r="D244" s="183"/>
      <c r="E244" s="206"/>
      <c r="F244" s="183"/>
      <c r="G244" s="183"/>
      <c r="H244" s="176"/>
      <c r="I244" s="176"/>
      <c r="J244" s="176"/>
    </row>
    <row r="245" spans="2:10" ht="18" x14ac:dyDescent="0.4">
      <c r="B245" s="176"/>
      <c r="C245" s="176"/>
      <c r="D245" s="183"/>
      <c r="E245" s="206"/>
      <c r="F245" s="183"/>
      <c r="G245" s="183"/>
      <c r="H245" s="176"/>
      <c r="I245" s="176"/>
      <c r="J245" s="176"/>
    </row>
    <row r="246" spans="2:10" ht="18" x14ac:dyDescent="0.4">
      <c r="B246" s="176"/>
      <c r="C246" s="176"/>
      <c r="D246" s="183"/>
      <c r="E246" s="206"/>
      <c r="F246" s="183"/>
      <c r="G246" s="183"/>
      <c r="H246" s="176"/>
      <c r="I246" s="176"/>
      <c r="J246" s="176"/>
    </row>
    <row r="247" spans="2:10" ht="18" x14ac:dyDescent="0.4">
      <c r="B247" s="176"/>
      <c r="C247" s="176"/>
      <c r="D247" s="183"/>
      <c r="E247" s="206"/>
      <c r="F247" s="183"/>
      <c r="G247" s="183"/>
      <c r="H247" s="176"/>
      <c r="I247" s="176"/>
      <c r="J247" s="176"/>
    </row>
    <row r="248" spans="2:10" ht="18" x14ac:dyDescent="0.4">
      <c r="B248" s="176"/>
      <c r="C248" s="176"/>
      <c r="D248" s="183"/>
      <c r="E248" s="206"/>
      <c r="F248" s="183"/>
      <c r="G248" s="183"/>
      <c r="H248" s="176"/>
      <c r="I248" s="176"/>
      <c r="J248" s="176"/>
    </row>
    <row r="249" spans="2:10" ht="18" x14ac:dyDescent="0.4">
      <c r="B249" s="176"/>
      <c r="C249" s="176"/>
      <c r="D249" s="183"/>
      <c r="E249" s="206"/>
      <c r="F249" s="183"/>
      <c r="G249" s="183"/>
      <c r="H249" s="176"/>
      <c r="I249" s="176"/>
      <c r="J249" s="176"/>
    </row>
    <row r="250" spans="2:10" ht="18" x14ac:dyDescent="0.4">
      <c r="B250" s="176"/>
      <c r="C250" s="176"/>
      <c r="D250" s="183"/>
      <c r="E250" s="206"/>
      <c r="F250" s="183"/>
      <c r="G250" s="183"/>
      <c r="H250" s="176"/>
      <c r="I250" s="176"/>
      <c r="J250" s="176"/>
    </row>
    <row r="251" spans="2:10" ht="18" x14ac:dyDescent="0.4">
      <c r="B251" s="176"/>
      <c r="C251" s="176"/>
      <c r="D251" s="183"/>
      <c r="E251" s="206"/>
      <c r="F251" s="183"/>
      <c r="G251" s="183"/>
      <c r="H251" s="176"/>
      <c r="I251" s="176"/>
      <c r="J251" s="176"/>
    </row>
    <row r="252" spans="2:10" ht="18" x14ac:dyDescent="0.4">
      <c r="B252" s="176"/>
      <c r="C252" s="176"/>
      <c r="D252" s="183"/>
      <c r="E252" s="206"/>
      <c r="F252" s="183"/>
      <c r="G252" s="183"/>
      <c r="H252" s="176"/>
      <c r="I252" s="176"/>
      <c r="J252" s="176"/>
    </row>
    <row r="253" spans="2:10" ht="18" x14ac:dyDescent="0.4">
      <c r="B253" s="176"/>
      <c r="C253" s="176"/>
      <c r="D253" s="183"/>
      <c r="E253" s="206"/>
      <c r="F253" s="183"/>
      <c r="G253" s="183"/>
      <c r="H253" s="176"/>
      <c r="I253" s="176"/>
      <c r="J253" s="176"/>
    </row>
    <row r="254" spans="2:10" ht="18" x14ac:dyDescent="0.4">
      <c r="B254" s="176"/>
      <c r="C254" s="176"/>
      <c r="D254" s="183"/>
      <c r="E254" s="206"/>
      <c r="F254" s="183"/>
      <c r="G254" s="183"/>
      <c r="H254" s="176"/>
      <c r="I254" s="176"/>
      <c r="J254" s="176"/>
    </row>
    <row r="255" spans="2:10" ht="18" x14ac:dyDescent="0.4">
      <c r="B255" s="176"/>
      <c r="C255" s="176"/>
      <c r="D255" s="183"/>
      <c r="E255" s="206"/>
      <c r="F255" s="183"/>
      <c r="G255" s="183"/>
      <c r="H255" s="176"/>
      <c r="I255" s="176"/>
      <c r="J255" s="176"/>
    </row>
    <row r="256" spans="2:10" ht="18" x14ac:dyDescent="0.4">
      <c r="B256" s="176"/>
      <c r="C256" s="176"/>
      <c r="D256" s="183"/>
      <c r="E256" s="206"/>
      <c r="F256" s="183"/>
      <c r="G256" s="183"/>
      <c r="H256" s="176"/>
      <c r="I256" s="176"/>
      <c r="J256" s="176"/>
    </row>
    <row r="257" spans="2:10" ht="18" x14ac:dyDescent="0.4">
      <c r="B257" s="176"/>
      <c r="C257" s="176"/>
      <c r="D257" s="183"/>
      <c r="E257" s="206"/>
      <c r="F257" s="183"/>
      <c r="G257" s="183"/>
      <c r="H257" s="176"/>
      <c r="I257" s="176"/>
      <c r="J257" s="176"/>
    </row>
    <row r="258" spans="2:10" ht="18" x14ac:dyDescent="0.4">
      <c r="B258" s="176"/>
      <c r="C258" s="176"/>
      <c r="D258" s="183"/>
      <c r="E258" s="206"/>
      <c r="F258" s="183"/>
      <c r="G258" s="183"/>
      <c r="H258" s="176"/>
      <c r="I258" s="176"/>
      <c r="J258" s="176"/>
    </row>
    <row r="259" spans="2:10" ht="18" x14ac:dyDescent="0.4">
      <c r="B259" s="176"/>
      <c r="C259" s="176"/>
      <c r="D259" s="183"/>
      <c r="E259" s="206"/>
      <c r="F259" s="183"/>
      <c r="G259" s="183"/>
      <c r="H259" s="176"/>
      <c r="I259" s="176"/>
      <c r="J259" s="176"/>
    </row>
    <row r="260" spans="2:10" ht="18" x14ac:dyDescent="0.4">
      <c r="B260" s="176"/>
      <c r="C260" s="176"/>
      <c r="D260" s="183"/>
      <c r="E260" s="206"/>
      <c r="F260" s="183"/>
      <c r="G260" s="183"/>
      <c r="H260" s="176"/>
      <c r="I260" s="176"/>
      <c r="J260" s="176"/>
    </row>
    <row r="261" spans="2:10" ht="18" x14ac:dyDescent="0.4">
      <c r="B261" s="176"/>
      <c r="C261" s="176"/>
      <c r="D261" s="183"/>
      <c r="E261" s="206"/>
      <c r="F261" s="183"/>
      <c r="G261" s="183"/>
      <c r="H261" s="176"/>
      <c r="I261" s="176"/>
      <c r="J261" s="176"/>
    </row>
    <row r="262" spans="2:10" ht="18" x14ac:dyDescent="0.4">
      <c r="B262" s="176"/>
      <c r="C262" s="176"/>
      <c r="D262" s="183"/>
      <c r="E262" s="206"/>
      <c r="F262" s="183"/>
      <c r="G262" s="183"/>
      <c r="H262" s="176"/>
      <c r="I262" s="176"/>
      <c r="J262" s="176"/>
    </row>
    <row r="263" spans="2:10" ht="18" x14ac:dyDescent="0.4">
      <c r="B263" s="176"/>
      <c r="C263" s="176"/>
      <c r="D263" s="183"/>
      <c r="E263" s="206"/>
      <c r="F263" s="183"/>
      <c r="G263" s="183"/>
      <c r="H263" s="176"/>
      <c r="I263" s="176"/>
      <c r="J263" s="176"/>
    </row>
    <row r="264" spans="2:10" ht="18" x14ac:dyDescent="0.4">
      <c r="B264" s="176"/>
      <c r="C264" s="176"/>
      <c r="D264" s="183"/>
      <c r="E264" s="206"/>
      <c r="F264" s="183"/>
      <c r="G264" s="183"/>
      <c r="H264" s="176"/>
      <c r="I264" s="176"/>
      <c r="J264" s="176"/>
    </row>
    <row r="265" spans="2:10" ht="18" x14ac:dyDescent="0.4">
      <c r="B265" s="176"/>
      <c r="C265" s="176"/>
      <c r="D265" s="183"/>
      <c r="E265" s="206"/>
      <c r="F265" s="183"/>
      <c r="G265" s="183"/>
      <c r="H265" s="176"/>
      <c r="I265" s="176"/>
      <c r="J265" s="176"/>
    </row>
    <row r="266" spans="2:10" ht="18" x14ac:dyDescent="0.4">
      <c r="B266" s="176"/>
      <c r="C266" s="176"/>
      <c r="D266" s="183"/>
      <c r="E266" s="206"/>
      <c r="F266" s="183"/>
      <c r="G266" s="183"/>
      <c r="H266" s="176"/>
      <c r="I266" s="176"/>
      <c r="J266" s="176"/>
    </row>
    <row r="267" spans="2:10" ht="18" x14ac:dyDescent="0.4">
      <c r="B267" s="176"/>
      <c r="C267" s="176"/>
      <c r="D267" s="183"/>
      <c r="E267" s="206"/>
      <c r="F267" s="183"/>
      <c r="G267" s="183"/>
      <c r="H267" s="176"/>
      <c r="I267" s="176"/>
      <c r="J267" s="176"/>
    </row>
    <row r="268" spans="2:10" ht="18" x14ac:dyDescent="0.4">
      <c r="B268" s="176"/>
      <c r="C268" s="176"/>
      <c r="D268" s="183"/>
      <c r="E268" s="206"/>
      <c r="F268" s="183"/>
      <c r="G268" s="183"/>
      <c r="H268" s="176"/>
      <c r="I268" s="176"/>
      <c r="J268" s="176"/>
    </row>
    <row r="269" spans="2:10" ht="18" x14ac:dyDescent="0.4">
      <c r="B269" s="176"/>
      <c r="C269" s="176"/>
      <c r="D269" s="183"/>
      <c r="E269" s="206"/>
      <c r="F269" s="183"/>
      <c r="G269" s="183"/>
      <c r="H269" s="176"/>
      <c r="I269" s="176"/>
      <c r="J269" s="176"/>
    </row>
    <row r="270" spans="2:10" ht="18" x14ac:dyDescent="0.4">
      <c r="B270" s="176"/>
      <c r="C270" s="176"/>
      <c r="D270" s="183"/>
      <c r="E270" s="206"/>
      <c r="F270" s="183"/>
      <c r="G270" s="183"/>
      <c r="H270" s="176"/>
      <c r="I270" s="176"/>
      <c r="J270" s="176"/>
    </row>
    <row r="271" spans="2:10" ht="18" x14ac:dyDescent="0.4">
      <c r="B271" s="176"/>
      <c r="C271" s="176"/>
      <c r="D271" s="183"/>
      <c r="E271" s="206"/>
      <c r="F271" s="183"/>
      <c r="G271" s="183"/>
      <c r="H271" s="176"/>
      <c r="I271" s="176"/>
      <c r="J271" s="176"/>
    </row>
    <row r="272" spans="2:10" ht="18" x14ac:dyDescent="0.4">
      <c r="B272" s="176"/>
      <c r="C272" s="176"/>
      <c r="D272" s="183"/>
      <c r="E272" s="206"/>
      <c r="F272" s="183"/>
      <c r="G272" s="183"/>
      <c r="H272" s="176"/>
      <c r="I272" s="176"/>
      <c r="J272" s="176"/>
    </row>
    <row r="273" spans="2:10" ht="18" x14ac:dyDescent="0.4">
      <c r="B273" s="176"/>
      <c r="C273" s="176"/>
      <c r="D273" s="183"/>
      <c r="E273" s="206"/>
      <c r="F273" s="183"/>
      <c r="G273" s="183"/>
      <c r="H273" s="176"/>
      <c r="I273" s="176"/>
      <c r="J273" s="176"/>
    </row>
    <row r="274" spans="2:10" ht="18" x14ac:dyDescent="0.4">
      <c r="B274" s="176"/>
      <c r="C274" s="176"/>
      <c r="D274" s="183"/>
      <c r="E274" s="206"/>
      <c r="F274" s="183"/>
      <c r="G274" s="183"/>
      <c r="H274" s="176"/>
      <c r="I274" s="176"/>
      <c r="J274" s="176"/>
    </row>
    <row r="275" spans="2:10" ht="18" x14ac:dyDescent="0.4">
      <c r="B275" s="176"/>
      <c r="C275" s="176"/>
      <c r="D275" s="183"/>
      <c r="E275" s="206"/>
      <c r="F275" s="183"/>
      <c r="G275" s="183"/>
      <c r="H275" s="176"/>
      <c r="I275" s="176"/>
      <c r="J275" s="176"/>
    </row>
    <row r="276" spans="2:10" ht="18" x14ac:dyDescent="0.4">
      <c r="B276" s="176"/>
      <c r="C276" s="176"/>
      <c r="D276" s="183"/>
      <c r="E276" s="206"/>
      <c r="F276" s="183"/>
      <c r="G276" s="183"/>
      <c r="H276" s="176"/>
      <c r="I276" s="176"/>
      <c r="J276" s="176"/>
    </row>
    <row r="277" spans="2:10" ht="18" x14ac:dyDescent="0.4">
      <c r="B277" s="176"/>
      <c r="C277" s="176"/>
      <c r="D277" s="183"/>
      <c r="E277" s="206"/>
      <c r="F277" s="183"/>
      <c r="G277" s="183"/>
      <c r="H277" s="176"/>
      <c r="I277" s="176"/>
      <c r="J277" s="176"/>
    </row>
    <row r="278" spans="2:10" ht="18" x14ac:dyDescent="0.4">
      <c r="B278" s="176"/>
      <c r="C278" s="176"/>
      <c r="D278" s="183"/>
      <c r="E278" s="206"/>
      <c r="F278" s="183"/>
      <c r="G278" s="183"/>
      <c r="H278" s="176"/>
      <c r="I278" s="176"/>
      <c r="J278" s="176"/>
    </row>
    <row r="279" spans="2:10" ht="18" x14ac:dyDescent="0.4">
      <c r="B279" s="176"/>
      <c r="C279" s="176"/>
      <c r="D279" s="183"/>
      <c r="E279" s="206"/>
      <c r="F279" s="183"/>
      <c r="G279" s="183"/>
      <c r="H279" s="176"/>
      <c r="I279" s="176"/>
      <c r="J279" s="176"/>
    </row>
    <row r="280" spans="2:10" ht="18" x14ac:dyDescent="0.4">
      <c r="B280" s="176"/>
      <c r="C280" s="176"/>
      <c r="D280" s="183"/>
      <c r="E280" s="206"/>
      <c r="F280" s="183"/>
      <c r="G280" s="183"/>
      <c r="H280" s="176"/>
      <c r="I280" s="176"/>
      <c r="J280" s="176"/>
    </row>
    <row r="281" spans="2:10" ht="18" x14ac:dyDescent="0.4">
      <c r="B281" s="176"/>
      <c r="C281" s="176"/>
      <c r="D281" s="183"/>
      <c r="E281" s="206"/>
      <c r="F281" s="183"/>
      <c r="G281" s="183"/>
      <c r="H281" s="176"/>
      <c r="I281" s="176"/>
      <c r="J281" s="176"/>
    </row>
    <row r="282" spans="2:10" ht="18" x14ac:dyDescent="0.4">
      <c r="B282" s="176"/>
      <c r="C282" s="176"/>
      <c r="D282" s="183"/>
      <c r="E282" s="206"/>
      <c r="F282" s="183"/>
      <c r="G282" s="183"/>
      <c r="H282" s="176"/>
      <c r="I282" s="176"/>
      <c r="J282" s="176"/>
    </row>
    <row r="283" spans="2:10" ht="18" x14ac:dyDescent="0.4">
      <c r="B283" s="176"/>
      <c r="C283" s="176"/>
      <c r="D283" s="183"/>
      <c r="E283" s="206"/>
      <c r="F283" s="183"/>
      <c r="G283" s="183"/>
      <c r="H283" s="176"/>
      <c r="I283" s="176"/>
      <c r="J283" s="176"/>
    </row>
    <row r="284" spans="2:10" ht="18" x14ac:dyDescent="0.4">
      <c r="B284" s="176"/>
      <c r="C284" s="176"/>
      <c r="D284" s="183"/>
      <c r="E284" s="206"/>
      <c r="F284" s="183"/>
      <c r="G284" s="183"/>
      <c r="H284" s="176"/>
      <c r="I284" s="176"/>
      <c r="J284" s="176"/>
    </row>
    <row r="285" spans="2:10" ht="18" x14ac:dyDescent="0.4">
      <c r="B285" s="176"/>
      <c r="C285" s="176"/>
      <c r="D285" s="183"/>
      <c r="E285" s="206"/>
      <c r="F285" s="183"/>
      <c r="G285" s="183"/>
      <c r="H285" s="176"/>
      <c r="I285" s="176"/>
      <c r="J285" s="176"/>
    </row>
    <row r="286" spans="2:10" ht="18" x14ac:dyDescent="0.4">
      <c r="B286" s="176"/>
      <c r="C286" s="176"/>
      <c r="D286" s="183"/>
      <c r="E286" s="206"/>
      <c r="F286" s="183"/>
      <c r="G286" s="183"/>
      <c r="H286" s="176"/>
      <c r="I286" s="176"/>
      <c r="J286" s="176"/>
    </row>
    <row r="287" spans="2:10" ht="18" x14ac:dyDescent="0.4">
      <c r="B287" s="176"/>
      <c r="C287" s="176"/>
      <c r="D287" s="183"/>
      <c r="E287" s="206"/>
      <c r="F287" s="183"/>
      <c r="G287" s="183"/>
      <c r="H287" s="176"/>
      <c r="I287" s="176"/>
      <c r="J287" s="176"/>
    </row>
    <row r="288" spans="2:10" ht="18" x14ac:dyDescent="0.4">
      <c r="B288" s="176"/>
      <c r="C288" s="176"/>
      <c r="D288" s="183"/>
      <c r="E288" s="206"/>
      <c r="F288" s="183"/>
      <c r="G288" s="183"/>
      <c r="H288" s="176"/>
      <c r="I288" s="176"/>
      <c r="J288" s="176"/>
    </row>
    <row r="289" spans="2:10" ht="18" x14ac:dyDescent="0.4">
      <c r="B289" s="176"/>
      <c r="C289" s="176"/>
      <c r="D289" s="183"/>
      <c r="E289" s="206"/>
      <c r="F289" s="183"/>
      <c r="G289" s="183"/>
      <c r="H289" s="176"/>
      <c r="I289" s="176"/>
      <c r="J289" s="176"/>
    </row>
    <row r="290" spans="2:10" ht="18" x14ac:dyDescent="0.4">
      <c r="B290" s="176"/>
      <c r="C290" s="176"/>
      <c r="D290" s="183"/>
      <c r="E290" s="206"/>
      <c r="F290" s="183"/>
      <c r="G290" s="183"/>
      <c r="H290" s="176"/>
      <c r="I290" s="176"/>
      <c r="J290" s="176"/>
    </row>
    <row r="291" spans="2:10" ht="18" x14ac:dyDescent="0.4">
      <c r="B291" s="176"/>
      <c r="C291" s="176"/>
      <c r="D291" s="183"/>
      <c r="E291" s="206"/>
      <c r="F291" s="183"/>
      <c r="G291" s="183"/>
      <c r="H291" s="176"/>
      <c r="I291" s="176"/>
      <c r="J291" s="176"/>
    </row>
    <row r="292" spans="2:10" ht="18" x14ac:dyDescent="0.4">
      <c r="B292" s="176"/>
      <c r="C292" s="176"/>
      <c r="D292" s="183"/>
      <c r="E292" s="206"/>
      <c r="F292" s="183"/>
      <c r="G292" s="183"/>
      <c r="H292" s="176"/>
      <c r="I292" s="176"/>
      <c r="J292" s="176"/>
    </row>
    <row r="293" spans="2:10" ht="18" x14ac:dyDescent="0.4">
      <c r="B293" s="176"/>
      <c r="C293" s="176"/>
      <c r="D293" s="183"/>
      <c r="E293" s="206"/>
      <c r="F293" s="183"/>
      <c r="G293" s="183"/>
      <c r="H293" s="176"/>
      <c r="I293" s="176"/>
      <c r="J293" s="176"/>
    </row>
    <row r="294" spans="2:10" ht="18" x14ac:dyDescent="0.4">
      <c r="B294" s="176"/>
      <c r="C294" s="176"/>
      <c r="D294" s="183"/>
      <c r="E294" s="206"/>
      <c r="F294" s="183"/>
      <c r="G294" s="183"/>
      <c r="H294" s="176"/>
      <c r="I294" s="176"/>
      <c r="J294" s="176"/>
    </row>
    <row r="295" spans="2:10" ht="18" x14ac:dyDescent="0.4">
      <c r="B295" s="176"/>
      <c r="C295" s="176"/>
      <c r="D295" s="183"/>
      <c r="E295" s="206"/>
      <c r="F295" s="183"/>
      <c r="G295" s="183"/>
      <c r="H295" s="176"/>
      <c r="I295" s="176"/>
      <c r="J295" s="176"/>
    </row>
    <row r="296" spans="2:10" ht="18" x14ac:dyDescent="0.4">
      <c r="B296" s="176"/>
      <c r="C296" s="176"/>
      <c r="D296" s="183"/>
      <c r="E296" s="206"/>
      <c r="F296" s="183"/>
      <c r="G296" s="183"/>
      <c r="H296" s="176"/>
      <c r="I296" s="176"/>
      <c r="J296" s="176"/>
    </row>
    <row r="297" spans="2:10" ht="18" x14ac:dyDescent="0.4">
      <c r="B297" s="176"/>
      <c r="C297" s="176"/>
      <c r="D297" s="183"/>
      <c r="E297" s="206"/>
      <c r="F297" s="183"/>
      <c r="G297" s="183"/>
      <c r="H297" s="176"/>
      <c r="I297" s="176"/>
      <c r="J297" s="176"/>
    </row>
    <row r="298" spans="2:10" ht="18" x14ac:dyDescent="0.4">
      <c r="B298" s="176"/>
      <c r="C298" s="176"/>
      <c r="D298" s="183"/>
      <c r="E298" s="206"/>
      <c r="F298" s="183"/>
      <c r="G298" s="183"/>
      <c r="H298" s="176"/>
      <c r="I298" s="176"/>
      <c r="J298" s="176"/>
    </row>
    <row r="299" spans="2:10" ht="18" x14ac:dyDescent="0.4">
      <c r="B299" s="176"/>
      <c r="C299" s="176"/>
      <c r="D299" s="183"/>
      <c r="E299" s="206"/>
      <c r="F299" s="183"/>
      <c r="G299" s="183"/>
      <c r="H299" s="176"/>
      <c r="I299" s="176"/>
      <c r="J299" s="176"/>
    </row>
    <row r="300" spans="2:10" ht="18" x14ac:dyDescent="0.4">
      <c r="B300" s="176"/>
      <c r="C300" s="176"/>
      <c r="D300" s="183"/>
      <c r="E300" s="206"/>
      <c r="F300" s="183"/>
      <c r="G300" s="183"/>
      <c r="H300" s="176"/>
      <c r="I300" s="176"/>
      <c r="J300" s="176"/>
    </row>
    <row r="301" spans="2:10" ht="18" x14ac:dyDescent="0.4">
      <c r="B301" s="176"/>
      <c r="C301" s="176"/>
      <c r="D301" s="183"/>
      <c r="E301" s="206"/>
      <c r="F301" s="183"/>
      <c r="G301" s="183"/>
      <c r="H301" s="176"/>
      <c r="I301" s="176"/>
      <c r="J301" s="176"/>
    </row>
    <row r="302" spans="2:10" ht="18" x14ac:dyDescent="0.4">
      <c r="B302" s="176"/>
      <c r="C302" s="176"/>
      <c r="D302" s="183"/>
      <c r="E302" s="206"/>
      <c r="F302" s="183"/>
      <c r="G302" s="183"/>
      <c r="H302" s="176"/>
      <c r="I302" s="176"/>
      <c r="J302" s="176"/>
    </row>
    <row r="303" spans="2:10" ht="18" x14ac:dyDescent="0.4">
      <c r="B303" s="176"/>
      <c r="C303" s="176"/>
      <c r="D303" s="183"/>
      <c r="E303" s="206"/>
      <c r="F303" s="183"/>
      <c r="G303" s="183"/>
      <c r="H303" s="176"/>
      <c r="I303" s="176"/>
      <c r="J303" s="176"/>
    </row>
    <row r="304" spans="2:10" ht="18" x14ac:dyDescent="0.4">
      <c r="B304" s="176"/>
      <c r="C304" s="176"/>
      <c r="D304" s="183"/>
      <c r="E304" s="206"/>
      <c r="F304" s="183"/>
      <c r="G304" s="183"/>
      <c r="H304" s="176"/>
      <c r="I304" s="176"/>
      <c r="J304" s="176"/>
    </row>
    <row r="305" spans="2:10" ht="18" x14ac:dyDescent="0.4">
      <c r="B305" s="176"/>
      <c r="C305" s="176"/>
      <c r="D305" s="183"/>
      <c r="E305" s="206"/>
      <c r="F305" s="183"/>
      <c r="G305" s="183"/>
      <c r="H305" s="176"/>
      <c r="I305" s="176"/>
      <c r="J305" s="176"/>
    </row>
    <row r="306" spans="2:10" ht="18" x14ac:dyDescent="0.4">
      <c r="B306" s="176"/>
      <c r="C306" s="176"/>
      <c r="D306" s="183"/>
      <c r="E306" s="206"/>
      <c r="F306" s="183"/>
      <c r="G306" s="183"/>
      <c r="H306" s="176"/>
      <c r="I306" s="176"/>
      <c r="J306" s="176"/>
    </row>
    <row r="307" spans="2:10" ht="18" x14ac:dyDescent="0.4">
      <c r="B307" s="176"/>
      <c r="C307" s="176"/>
      <c r="D307" s="183"/>
      <c r="E307" s="206"/>
      <c r="F307" s="183"/>
      <c r="G307" s="183"/>
      <c r="H307" s="176"/>
      <c r="I307" s="176"/>
      <c r="J307" s="176"/>
    </row>
    <row r="308" spans="2:10" ht="18" x14ac:dyDescent="0.4">
      <c r="B308" s="176"/>
      <c r="C308" s="176"/>
      <c r="D308" s="183"/>
      <c r="E308" s="206"/>
      <c r="F308" s="183"/>
      <c r="G308" s="183"/>
      <c r="H308" s="176"/>
      <c r="I308" s="176"/>
      <c r="J308" s="176"/>
    </row>
    <row r="309" spans="2:10" ht="18" x14ac:dyDescent="0.4">
      <c r="B309" s="176"/>
      <c r="C309" s="176"/>
      <c r="D309" s="183"/>
      <c r="E309" s="206"/>
      <c r="F309" s="183"/>
      <c r="G309" s="183"/>
      <c r="H309" s="176"/>
      <c r="I309" s="176"/>
      <c r="J309" s="176"/>
    </row>
    <row r="310" spans="2:10" ht="18" x14ac:dyDescent="0.4">
      <c r="B310" s="176"/>
      <c r="C310" s="176"/>
      <c r="D310" s="183"/>
      <c r="E310" s="206"/>
      <c r="F310" s="183"/>
      <c r="G310" s="183"/>
      <c r="H310" s="176"/>
      <c r="I310" s="176"/>
      <c r="J310" s="176"/>
    </row>
    <row r="311" spans="2:10" ht="18" x14ac:dyDescent="0.4">
      <c r="B311" s="176"/>
      <c r="C311" s="176"/>
      <c r="D311" s="183"/>
      <c r="E311" s="206"/>
      <c r="F311" s="183"/>
      <c r="G311" s="183"/>
      <c r="H311" s="176"/>
      <c r="I311" s="176"/>
      <c r="J311" s="176"/>
    </row>
    <row r="312" spans="2:10" ht="18" x14ac:dyDescent="0.4">
      <c r="B312" s="176"/>
      <c r="C312" s="176"/>
      <c r="D312" s="183"/>
      <c r="E312" s="206"/>
      <c r="F312" s="183"/>
      <c r="G312" s="183"/>
      <c r="H312" s="176"/>
      <c r="I312" s="176"/>
      <c r="J312" s="176"/>
    </row>
    <row r="313" spans="2:10" ht="18" x14ac:dyDescent="0.4">
      <c r="B313" s="176"/>
      <c r="C313" s="176"/>
      <c r="D313" s="183"/>
      <c r="E313" s="206"/>
      <c r="F313" s="183"/>
      <c r="G313" s="183"/>
      <c r="H313" s="176"/>
      <c r="I313" s="176"/>
      <c r="J313" s="176"/>
    </row>
    <row r="314" spans="2:10" ht="18" x14ac:dyDescent="0.4">
      <c r="B314" s="176"/>
      <c r="C314" s="176"/>
      <c r="D314" s="183"/>
      <c r="E314" s="206"/>
      <c r="F314" s="183"/>
      <c r="G314" s="183"/>
      <c r="H314" s="176"/>
      <c r="I314" s="176"/>
      <c r="J314" s="176"/>
    </row>
    <row r="315" spans="2:10" ht="18" x14ac:dyDescent="0.4">
      <c r="B315" s="176"/>
      <c r="C315" s="176"/>
      <c r="D315" s="183"/>
      <c r="E315" s="206"/>
      <c r="F315" s="183"/>
      <c r="G315" s="183"/>
      <c r="H315" s="176"/>
      <c r="I315" s="176"/>
      <c r="J315" s="176"/>
    </row>
    <row r="316" spans="2:10" ht="18" x14ac:dyDescent="0.4">
      <c r="B316" s="176"/>
      <c r="C316" s="176"/>
      <c r="D316" s="183"/>
      <c r="E316" s="206"/>
      <c r="F316" s="183"/>
      <c r="G316" s="183"/>
      <c r="H316" s="176"/>
      <c r="I316" s="176"/>
      <c r="J316" s="176"/>
    </row>
    <row r="317" spans="2:10" ht="18" x14ac:dyDescent="0.4">
      <c r="B317" s="176"/>
      <c r="C317" s="176"/>
      <c r="D317" s="183"/>
      <c r="E317" s="206"/>
      <c r="F317" s="183"/>
      <c r="G317" s="183"/>
      <c r="H317" s="176"/>
      <c r="I317" s="176"/>
      <c r="J317" s="176"/>
    </row>
    <row r="318" spans="2:10" ht="18" x14ac:dyDescent="0.4">
      <c r="B318" s="176"/>
      <c r="C318" s="176"/>
      <c r="D318" s="183"/>
      <c r="E318" s="206"/>
      <c r="F318" s="183"/>
      <c r="G318" s="183"/>
      <c r="H318" s="176"/>
      <c r="I318" s="176"/>
      <c r="J318" s="176"/>
    </row>
    <row r="319" spans="2:10" ht="18" x14ac:dyDescent="0.4">
      <c r="B319" s="176"/>
      <c r="C319" s="176"/>
      <c r="D319" s="183"/>
      <c r="E319" s="206"/>
      <c r="F319" s="183"/>
      <c r="G319" s="183"/>
      <c r="H319" s="176"/>
      <c r="I319" s="176"/>
      <c r="J319" s="176"/>
    </row>
    <row r="320" spans="2:10" ht="18" x14ac:dyDescent="0.4">
      <c r="B320" s="176"/>
      <c r="C320" s="176"/>
      <c r="D320" s="183"/>
      <c r="E320" s="206"/>
      <c r="F320" s="183"/>
      <c r="G320" s="183"/>
      <c r="H320" s="176"/>
      <c r="I320" s="176"/>
      <c r="J320" s="176"/>
    </row>
    <row r="321" spans="2:10" ht="18" x14ac:dyDescent="0.4">
      <c r="B321" s="176"/>
      <c r="C321" s="176"/>
      <c r="D321" s="183"/>
      <c r="E321" s="206"/>
      <c r="F321" s="183"/>
      <c r="G321" s="183"/>
      <c r="H321" s="176"/>
      <c r="I321" s="176"/>
      <c r="J321" s="176"/>
    </row>
    <row r="322" spans="2:10" ht="18" x14ac:dyDescent="0.4">
      <c r="B322" s="176"/>
      <c r="C322" s="176"/>
      <c r="D322" s="183"/>
      <c r="E322" s="206"/>
      <c r="F322" s="183"/>
      <c r="G322" s="183"/>
      <c r="H322" s="176"/>
      <c r="I322" s="176"/>
      <c r="J322" s="176"/>
    </row>
    <row r="323" spans="2:10" ht="18" x14ac:dyDescent="0.4">
      <c r="B323" s="176"/>
      <c r="C323" s="176"/>
      <c r="D323" s="183"/>
      <c r="E323" s="206"/>
      <c r="F323" s="183"/>
      <c r="G323" s="183"/>
      <c r="H323" s="176"/>
      <c r="I323" s="176"/>
      <c r="J323" s="176"/>
    </row>
    <row r="324" spans="2:10" ht="18" x14ac:dyDescent="0.4">
      <c r="B324" s="176"/>
      <c r="C324" s="176"/>
      <c r="D324" s="183"/>
      <c r="E324" s="206"/>
      <c r="F324" s="183"/>
      <c r="G324" s="183"/>
      <c r="H324" s="176"/>
      <c r="I324" s="176"/>
      <c r="J324" s="176"/>
    </row>
    <row r="325" spans="2:10" ht="18" x14ac:dyDescent="0.4">
      <c r="B325" s="176"/>
      <c r="C325" s="176"/>
      <c r="D325" s="183"/>
      <c r="E325" s="206"/>
      <c r="F325" s="183"/>
      <c r="G325" s="183"/>
      <c r="H325" s="176"/>
      <c r="I325" s="176"/>
      <c r="J325" s="176"/>
    </row>
    <row r="326" spans="2:10" ht="18" x14ac:dyDescent="0.4">
      <c r="B326" s="176"/>
      <c r="C326" s="176"/>
      <c r="D326" s="183"/>
      <c r="E326" s="206"/>
      <c r="F326" s="183"/>
      <c r="G326" s="183"/>
      <c r="H326" s="176"/>
      <c r="I326" s="176"/>
      <c r="J326" s="176"/>
    </row>
    <row r="327" spans="2:10" ht="18" x14ac:dyDescent="0.4">
      <c r="B327" s="176"/>
      <c r="C327" s="176"/>
      <c r="D327" s="183"/>
      <c r="E327" s="206"/>
      <c r="F327" s="183"/>
      <c r="G327" s="183"/>
      <c r="H327" s="176"/>
      <c r="I327" s="176"/>
      <c r="J327" s="176"/>
    </row>
    <row r="328" spans="2:10" ht="18" x14ac:dyDescent="0.4">
      <c r="B328" s="176"/>
      <c r="C328" s="176"/>
      <c r="D328" s="183"/>
      <c r="E328" s="206"/>
      <c r="F328" s="183"/>
      <c r="G328" s="183"/>
      <c r="H328" s="176"/>
      <c r="I328" s="176"/>
      <c r="J328" s="176"/>
    </row>
    <row r="329" spans="2:10" ht="18" x14ac:dyDescent="0.4">
      <c r="B329" s="176"/>
      <c r="C329" s="176"/>
      <c r="D329" s="183"/>
      <c r="E329" s="206"/>
      <c r="F329" s="183"/>
      <c r="G329" s="183"/>
      <c r="H329" s="176"/>
      <c r="I329" s="176"/>
      <c r="J329" s="176"/>
    </row>
    <row r="330" spans="2:10" ht="18" x14ac:dyDescent="0.4">
      <c r="B330" s="176"/>
      <c r="C330" s="176"/>
      <c r="D330" s="183"/>
      <c r="E330" s="206"/>
      <c r="F330" s="183"/>
      <c r="G330" s="183"/>
      <c r="H330" s="176"/>
      <c r="I330" s="176"/>
      <c r="J330" s="176"/>
    </row>
    <row r="331" spans="2:10" ht="18" x14ac:dyDescent="0.4">
      <c r="B331" s="176"/>
      <c r="C331" s="176"/>
      <c r="D331" s="183"/>
      <c r="E331" s="206"/>
      <c r="F331" s="183"/>
      <c r="G331" s="183"/>
      <c r="H331" s="176"/>
      <c r="I331" s="176"/>
      <c r="J331" s="176"/>
    </row>
    <row r="332" spans="2:10" ht="18" x14ac:dyDescent="0.4">
      <c r="B332" s="176"/>
      <c r="C332" s="176"/>
      <c r="D332" s="183"/>
      <c r="E332" s="206"/>
      <c r="F332" s="183"/>
      <c r="G332" s="183"/>
      <c r="H332" s="176"/>
      <c r="I332" s="176"/>
      <c r="J332" s="176"/>
    </row>
    <row r="333" spans="2:10" ht="18" x14ac:dyDescent="0.4">
      <c r="B333" s="176"/>
      <c r="C333" s="176"/>
      <c r="D333" s="183"/>
      <c r="E333" s="206"/>
      <c r="F333" s="183"/>
      <c r="G333" s="183"/>
      <c r="H333" s="176"/>
      <c r="I333" s="176"/>
      <c r="J333" s="176"/>
    </row>
    <row r="334" spans="2:10" ht="18" x14ac:dyDescent="0.4">
      <c r="B334" s="176"/>
      <c r="C334" s="176"/>
      <c r="D334" s="183"/>
      <c r="E334" s="206"/>
      <c r="F334" s="183"/>
      <c r="G334" s="183"/>
      <c r="H334" s="176"/>
      <c r="I334" s="176"/>
      <c r="J334" s="176"/>
    </row>
    <row r="335" spans="2:10" ht="18" x14ac:dyDescent="0.4">
      <c r="B335" s="176"/>
      <c r="C335" s="176"/>
      <c r="D335" s="183"/>
      <c r="E335" s="206"/>
      <c r="F335" s="183"/>
      <c r="G335" s="183"/>
      <c r="H335" s="176"/>
      <c r="I335" s="176"/>
      <c r="J335" s="176"/>
    </row>
    <row r="336" spans="2:10" ht="18" x14ac:dyDescent="0.4">
      <c r="B336" s="176"/>
      <c r="C336" s="176"/>
      <c r="D336" s="183"/>
      <c r="E336" s="206"/>
      <c r="F336" s="183"/>
      <c r="G336" s="183"/>
      <c r="H336" s="176"/>
      <c r="I336" s="176"/>
      <c r="J336" s="176"/>
    </row>
    <row r="337" spans="2:10" ht="18" x14ac:dyDescent="0.4">
      <c r="B337" s="176"/>
      <c r="C337" s="176"/>
      <c r="D337" s="183"/>
      <c r="E337" s="206"/>
      <c r="F337" s="183"/>
      <c r="G337" s="183"/>
      <c r="H337" s="176"/>
      <c r="I337" s="176"/>
      <c r="J337" s="176"/>
    </row>
    <row r="338" spans="2:10" ht="18" x14ac:dyDescent="0.4">
      <c r="B338" s="176"/>
      <c r="C338" s="176"/>
      <c r="D338" s="183"/>
      <c r="E338" s="206"/>
      <c r="F338" s="183"/>
      <c r="G338" s="183"/>
      <c r="H338" s="176"/>
      <c r="I338" s="176"/>
      <c r="J338" s="176"/>
    </row>
    <row r="339" spans="2:10" ht="18" x14ac:dyDescent="0.4">
      <c r="B339" s="176"/>
      <c r="C339" s="176"/>
      <c r="D339" s="183"/>
      <c r="E339" s="206"/>
      <c r="F339" s="183"/>
      <c r="G339" s="183"/>
      <c r="H339" s="176"/>
      <c r="I339" s="176"/>
      <c r="J339" s="176"/>
    </row>
    <row r="340" spans="2:10" ht="18" x14ac:dyDescent="0.4">
      <c r="B340" s="176"/>
      <c r="C340" s="176"/>
      <c r="D340" s="183"/>
      <c r="E340" s="206"/>
      <c r="F340" s="183"/>
      <c r="G340" s="183"/>
      <c r="H340" s="176"/>
      <c r="I340" s="176"/>
      <c r="J340" s="176"/>
    </row>
    <row r="341" spans="2:10" ht="18" x14ac:dyDescent="0.4">
      <c r="B341" s="176"/>
      <c r="C341" s="176"/>
      <c r="D341" s="183"/>
      <c r="E341" s="206"/>
      <c r="F341" s="183"/>
      <c r="G341" s="183"/>
      <c r="H341" s="176"/>
      <c r="I341" s="176"/>
      <c r="J341" s="176"/>
    </row>
    <row r="342" spans="2:10" ht="18" x14ac:dyDescent="0.4">
      <c r="B342" s="176"/>
      <c r="C342" s="176"/>
      <c r="D342" s="183"/>
      <c r="E342" s="206"/>
      <c r="F342" s="183"/>
      <c r="G342" s="183"/>
      <c r="H342" s="176"/>
      <c r="I342" s="176"/>
      <c r="J342" s="176"/>
    </row>
    <row r="343" spans="2:10" ht="18" x14ac:dyDescent="0.4">
      <c r="B343" s="176"/>
      <c r="C343" s="176"/>
      <c r="D343" s="183"/>
      <c r="E343" s="206"/>
      <c r="F343" s="183"/>
      <c r="G343" s="183"/>
      <c r="H343" s="176"/>
      <c r="I343" s="176"/>
      <c r="J343" s="176"/>
    </row>
    <row r="344" spans="2:10" ht="18" x14ac:dyDescent="0.4">
      <c r="B344" s="176"/>
      <c r="C344" s="176"/>
      <c r="D344" s="183"/>
      <c r="E344" s="206"/>
      <c r="F344" s="183"/>
      <c r="G344" s="183"/>
      <c r="H344" s="176"/>
      <c r="I344" s="176"/>
      <c r="J344" s="176"/>
    </row>
    <row r="345" spans="2:10" ht="18" x14ac:dyDescent="0.4">
      <c r="B345" s="176"/>
      <c r="C345" s="176"/>
      <c r="D345" s="183"/>
      <c r="E345" s="206"/>
      <c r="F345" s="183"/>
      <c r="G345" s="183"/>
      <c r="H345" s="176"/>
      <c r="I345" s="176"/>
      <c r="J345" s="176"/>
    </row>
    <row r="346" spans="2:10" ht="18" x14ac:dyDescent="0.4">
      <c r="B346" s="176"/>
      <c r="C346" s="176"/>
      <c r="D346" s="183"/>
      <c r="E346" s="206"/>
      <c r="F346" s="183"/>
      <c r="G346" s="183"/>
      <c r="H346" s="176"/>
      <c r="I346" s="176"/>
      <c r="J346" s="176"/>
    </row>
    <row r="347" spans="2:10" ht="18" x14ac:dyDescent="0.4">
      <c r="B347" s="176"/>
      <c r="C347" s="176"/>
      <c r="D347" s="183"/>
      <c r="E347" s="206"/>
      <c r="F347" s="183"/>
      <c r="G347" s="183"/>
      <c r="H347" s="176"/>
      <c r="I347" s="176"/>
      <c r="J347" s="176"/>
    </row>
    <row r="348" spans="2:10" ht="18" x14ac:dyDescent="0.4">
      <c r="B348" s="176"/>
      <c r="C348" s="176"/>
      <c r="D348" s="183"/>
      <c r="E348" s="206"/>
      <c r="F348" s="183"/>
      <c r="G348" s="183"/>
      <c r="H348" s="176"/>
      <c r="I348" s="176"/>
      <c r="J348" s="176"/>
    </row>
    <row r="349" spans="2:10" ht="18" x14ac:dyDescent="0.4">
      <c r="B349" s="176"/>
      <c r="C349" s="176"/>
      <c r="D349" s="183"/>
      <c r="E349" s="206"/>
      <c r="F349" s="183"/>
      <c r="G349" s="183"/>
      <c r="H349" s="176"/>
      <c r="I349" s="176"/>
      <c r="J349" s="176"/>
    </row>
    <row r="350" spans="2:10" ht="18" x14ac:dyDescent="0.4">
      <c r="B350" s="176"/>
      <c r="C350" s="176"/>
      <c r="D350" s="183"/>
      <c r="E350" s="206"/>
      <c r="F350" s="183"/>
      <c r="G350" s="183"/>
      <c r="H350" s="176"/>
      <c r="I350" s="176"/>
      <c r="J350" s="176"/>
    </row>
    <row r="351" spans="2:10" ht="18" x14ac:dyDescent="0.4">
      <c r="B351" s="176"/>
      <c r="C351" s="176"/>
      <c r="D351" s="183"/>
      <c r="E351" s="206"/>
      <c r="F351" s="183"/>
      <c r="G351" s="183"/>
      <c r="H351" s="176"/>
      <c r="I351" s="176"/>
      <c r="J351" s="176"/>
    </row>
    <row r="352" spans="2:10" ht="18" x14ac:dyDescent="0.4">
      <c r="B352" s="176"/>
      <c r="C352" s="176"/>
      <c r="D352" s="183"/>
      <c r="E352" s="206"/>
      <c r="F352" s="183"/>
      <c r="G352" s="183"/>
      <c r="H352" s="176"/>
      <c r="I352" s="176"/>
      <c r="J352" s="176"/>
    </row>
    <row r="353" spans="2:10" ht="18" x14ac:dyDescent="0.4">
      <c r="B353" s="176"/>
      <c r="C353" s="176"/>
      <c r="D353" s="183"/>
      <c r="E353" s="206"/>
      <c r="F353" s="183"/>
      <c r="G353" s="183"/>
      <c r="H353" s="176"/>
      <c r="I353" s="176"/>
      <c r="J353" s="176"/>
    </row>
    <row r="354" spans="2:10" ht="18" x14ac:dyDescent="0.4">
      <c r="B354" s="176"/>
      <c r="C354" s="176"/>
      <c r="D354" s="183"/>
      <c r="E354" s="206"/>
      <c r="F354" s="183"/>
      <c r="G354" s="183"/>
      <c r="H354" s="176"/>
      <c r="I354" s="176"/>
      <c r="J354" s="176"/>
    </row>
    <row r="355" spans="2:10" ht="18" x14ac:dyDescent="0.4">
      <c r="B355" s="176"/>
      <c r="C355" s="176"/>
      <c r="D355" s="183"/>
      <c r="E355" s="206"/>
      <c r="F355" s="183"/>
      <c r="G355" s="183"/>
      <c r="H355" s="176"/>
      <c r="I355" s="176"/>
      <c r="J355" s="176"/>
    </row>
    <row r="356" spans="2:10" ht="18" x14ac:dyDescent="0.4">
      <c r="B356" s="176"/>
      <c r="C356" s="176"/>
      <c r="D356" s="183"/>
      <c r="E356" s="206"/>
      <c r="F356" s="183"/>
      <c r="G356" s="183"/>
      <c r="H356" s="176"/>
      <c r="I356" s="176"/>
      <c r="J356" s="176"/>
    </row>
    <row r="357" spans="2:10" ht="18" x14ac:dyDescent="0.4">
      <c r="B357" s="176"/>
      <c r="C357" s="176"/>
      <c r="D357" s="183"/>
      <c r="E357" s="206"/>
      <c r="F357" s="183"/>
      <c r="G357" s="183"/>
      <c r="H357" s="176"/>
      <c r="I357" s="176"/>
      <c r="J357" s="176"/>
    </row>
    <row r="358" spans="2:10" ht="18" x14ac:dyDescent="0.4">
      <c r="B358" s="176"/>
      <c r="C358" s="176"/>
      <c r="D358" s="183"/>
      <c r="E358" s="206"/>
      <c r="F358" s="183"/>
      <c r="G358" s="183"/>
      <c r="H358" s="176"/>
      <c r="I358" s="176"/>
      <c r="J358" s="176"/>
    </row>
    <row r="359" spans="2:10" ht="18" x14ac:dyDescent="0.4">
      <c r="B359" s="176"/>
      <c r="C359" s="176"/>
      <c r="D359" s="183"/>
      <c r="E359" s="206"/>
      <c r="F359" s="183"/>
      <c r="G359" s="183"/>
      <c r="H359" s="176"/>
      <c r="I359" s="176"/>
      <c r="J359" s="176"/>
    </row>
    <row r="360" spans="2:10" ht="18" x14ac:dyDescent="0.4">
      <c r="B360" s="176"/>
      <c r="C360" s="176"/>
      <c r="D360" s="183"/>
      <c r="E360" s="206"/>
      <c r="F360" s="183"/>
      <c r="G360" s="183"/>
      <c r="H360" s="176"/>
      <c r="I360" s="176"/>
      <c r="J360" s="176"/>
    </row>
    <row r="361" spans="2:10" ht="18" x14ac:dyDescent="0.4">
      <c r="B361" s="176"/>
      <c r="C361" s="176"/>
      <c r="D361" s="183"/>
      <c r="E361" s="206"/>
      <c r="F361" s="183"/>
      <c r="G361" s="183"/>
      <c r="H361" s="176"/>
      <c r="I361" s="176"/>
      <c r="J361" s="176"/>
    </row>
    <row r="362" spans="2:10" ht="18" x14ac:dyDescent="0.4">
      <c r="B362" s="176"/>
      <c r="C362" s="176"/>
      <c r="D362" s="183"/>
      <c r="E362" s="206"/>
      <c r="F362" s="183"/>
      <c r="G362" s="183"/>
      <c r="H362" s="176"/>
      <c r="I362" s="176"/>
      <c r="J362" s="176"/>
    </row>
    <row r="363" spans="2:10" ht="18" x14ac:dyDescent="0.4">
      <c r="B363" s="176"/>
      <c r="C363" s="176"/>
      <c r="D363" s="183"/>
      <c r="E363" s="206"/>
      <c r="F363" s="183"/>
      <c r="G363" s="183"/>
      <c r="H363" s="176"/>
      <c r="I363" s="176"/>
      <c r="J363" s="176"/>
    </row>
    <row r="364" spans="2:10" ht="18" x14ac:dyDescent="0.4">
      <c r="B364" s="176"/>
      <c r="C364" s="176"/>
      <c r="D364" s="183"/>
      <c r="E364" s="206"/>
      <c r="F364" s="183"/>
      <c r="G364" s="183"/>
      <c r="H364" s="176"/>
      <c r="I364" s="176"/>
      <c r="J364" s="176"/>
    </row>
    <row r="365" spans="2:10" ht="18" x14ac:dyDescent="0.4">
      <c r="B365" s="176"/>
      <c r="C365" s="176"/>
      <c r="D365" s="183"/>
      <c r="E365" s="206"/>
      <c r="F365" s="183"/>
      <c r="G365" s="183"/>
      <c r="H365" s="176"/>
      <c r="I365" s="176"/>
      <c r="J365" s="176"/>
    </row>
    <row r="366" spans="2:10" ht="18" x14ac:dyDescent="0.4">
      <c r="B366" s="176"/>
      <c r="C366" s="176"/>
      <c r="D366" s="183"/>
      <c r="E366" s="206"/>
      <c r="F366" s="183"/>
      <c r="G366" s="183"/>
      <c r="H366" s="176"/>
      <c r="I366" s="176"/>
      <c r="J366" s="176"/>
    </row>
    <row r="367" spans="2:10" ht="18" x14ac:dyDescent="0.4">
      <c r="B367" s="176"/>
      <c r="C367" s="176"/>
      <c r="D367" s="183"/>
      <c r="E367" s="206"/>
      <c r="F367" s="183"/>
      <c r="G367" s="183"/>
      <c r="H367" s="176"/>
      <c r="I367" s="176"/>
      <c r="J367" s="176"/>
    </row>
    <row r="368" spans="2:10" ht="18" x14ac:dyDescent="0.4">
      <c r="B368" s="176"/>
      <c r="C368" s="176"/>
      <c r="D368" s="183"/>
      <c r="E368" s="206"/>
      <c r="F368" s="183"/>
      <c r="G368" s="183"/>
      <c r="H368" s="176"/>
      <c r="I368" s="176"/>
      <c r="J368" s="176"/>
    </row>
    <row r="369" spans="2:10" ht="18" x14ac:dyDescent="0.4">
      <c r="B369" s="176"/>
      <c r="C369" s="176"/>
      <c r="D369" s="183"/>
      <c r="E369" s="206"/>
      <c r="F369" s="183"/>
      <c r="G369" s="183"/>
      <c r="H369" s="176"/>
      <c r="I369" s="176"/>
      <c r="J369" s="176"/>
    </row>
    <row r="370" spans="2:10" ht="18" x14ac:dyDescent="0.4">
      <c r="B370" s="176"/>
      <c r="C370" s="176"/>
      <c r="D370" s="183"/>
      <c r="E370" s="206"/>
      <c r="F370" s="183"/>
      <c r="G370" s="183"/>
      <c r="H370" s="176"/>
      <c r="I370" s="176"/>
      <c r="J370" s="176"/>
    </row>
    <row r="371" spans="2:10" ht="18" x14ac:dyDescent="0.4">
      <c r="B371" s="176"/>
      <c r="C371" s="176"/>
      <c r="D371" s="183"/>
      <c r="E371" s="206"/>
      <c r="F371" s="183"/>
      <c r="G371" s="183"/>
      <c r="H371" s="176"/>
      <c r="I371" s="176"/>
      <c r="J371" s="176"/>
    </row>
    <row r="372" spans="2:10" ht="18" x14ac:dyDescent="0.4">
      <c r="B372" s="176"/>
      <c r="C372" s="176"/>
      <c r="D372" s="183"/>
      <c r="E372" s="206"/>
      <c r="F372" s="183"/>
      <c r="G372" s="183"/>
      <c r="H372" s="176"/>
      <c r="I372" s="176"/>
      <c r="J372" s="176"/>
    </row>
    <row r="373" spans="2:10" ht="18" x14ac:dyDescent="0.4">
      <c r="B373" s="176"/>
      <c r="C373" s="176"/>
      <c r="D373" s="183"/>
      <c r="E373" s="206"/>
      <c r="F373" s="183"/>
      <c r="G373" s="183"/>
      <c r="H373" s="176"/>
      <c r="I373" s="176"/>
      <c r="J373" s="176"/>
    </row>
    <row r="374" spans="2:10" ht="18" x14ac:dyDescent="0.4">
      <c r="B374" s="176"/>
      <c r="C374" s="176"/>
      <c r="D374" s="183"/>
      <c r="E374" s="206"/>
      <c r="F374" s="183"/>
      <c r="G374" s="183"/>
      <c r="H374" s="176"/>
      <c r="I374" s="176"/>
      <c r="J374" s="176"/>
    </row>
    <row r="375" spans="2:10" ht="18" x14ac:dyDescent="0.4">
      <c r="B375" s="176"/>
      <c r="C375" s="176"/>
      <c r="D375" s="183"/>
      <c r="E375" s="206"/>
      <c r="F375" s="183"/>
      <c r="G375" s="183"/>
      <c r="H375" s="176"/>
      <c r="I375" s="176"/>
      <c r="J375" s="176"/>
    </row>
    <row r="376" spans="2:10" ht="18" x14ac:dyDescent="0.4">
      <c r="B376" s="176"/>
      <c r="C376" s="176"/>
      <c r="D376" s="183"/>
      <c r="E376" s="206"/>
      <c r="F376" s="183"/>
      <c r="G376" s="183"/>
      <c r="H376" s="176"/>
      <c r="I376" s="176"/>
      <c r="J376" s="176"/>
    </row>
    <row r="377" spans="2:10" ht="18" x14ac:dyDescent="0.4">
      <c r="B377" s="176"/>
      <c r="C377" s="176"/>
      <c r="D377" s="183"/>
      <c r="E377" s="206"/>
      <c r="F377" s="183"/>
      <c r="G377" s="183"/>
      <c r="H377" s="176"/>
      <c r="I377" s="176"/>
      <c r="J377" s="176"/>
    </row>
    <row r="378" spans="2:10" ht="18" x14ac:dyDescent="0.4">
      <c r="B378" s="176"/>
      <c r="C378" s="176"/>
      <c r="D378" s="183"/>
      <c r="E378" s="206"/>
      <c r="F378" s="183"/>
      <c r="G378" s="183"/>
      <c r="H378" s="176"/>
      <c r="I378" s="176"/>
      <c r="J378" s="176"/>
    </row>
    <row r="379" spans="2:10" ht="18" x14ac:dyDescent="0.4">
      <c r="B379" s="176"/>
      <c r="C379" s="176"/>
      <c r="D379" s="183"/>
      <c r="E379" s="206"/>
      <c r="F379" s="183"/>
      <c r="G379" s="183"/>
      <c r="H379" s="176"/>
      <c r="I379" s="176"/>
      <c r="J379" s="176"/>
    </row>
    <row r="380" spans="2:10" ht="18" x14ac:dyDescent="0.4">
      <c r="B380" s="176"/>
      <c r="C380" s="176"/>
      <c r="D380" s="183"/>
      <c r="E380" s="206"/>
      <c r="F380" s="183"/>
      <c r="G380" s="183"/>
      <c r="H380" s="176"/>
      <c r="I380" s="176"/>
      <c r="J380" s="176"/>
    </row>
    <row r="381" spans="2:10" ht="18" x14ac:dyDescent="0.4">
      <c r="B381" s="176"/>
      <c r="C381" s="176"/>
      <c r="D381" s="183"/>
      <c r="E381" s="206"/>
      <c r="F381" s="183"/>
      <c r="G381" s="183"/>
      <c r="H381" s="176"/>
      <c r="I381" s="176"/>
      <c r="J381" s="176"/>
    </row>
    <row r="382" spans="2:10" ht="18" x14ac:dyDescent="0.4">
      <c r="B382" s="176"/>
      <c r="C382" s="176"/>
      <c r="D382" s="183"/>
      <c r="E382" s="206"/>
      <c r="F382" s="183"/>
      <c r="G382" s="183"/>
      <c r="H382" s="176"/>
      <c r="I382" s="176"/>
      <c r="J382" s="176"/>
    </row>
    <row r="383" spans="2:10" ht="18" x14ac:dyDescent="0.4">
      <c r="B383" s="176"/>
      <c r="C383" s="176"/>
      <c r="D383" s="183"/>
      <c r="E383" s="206"/>
      <c r="F383" s="183"/>
      <c r="G383" s="183"/>
      <c r="H383" s="176"/>
      <c r="I383" s="176"/>
      <c r="J383" s="176"/>
    </row>
    <row r="384" spans="2:10" ht="18" x14ac:dyDescent="0.4">
      <c r="B384" s="176"/>
      <c r="C384" s="176"/>
      <c r="D384" s="183"/>
      <c r="E384" s="206"/>
      <c r="F384" s="183"/>
      <c r="G384" s="183"/>
      <c r="H384" s="176"/>
      <c r="I384" s="176"/>
      <c r="J384" s="176"/>
    </row>
    <row r="385" spans="2:10" ht="18" x14ac:dyDescent="0.4">
      <c r="B385" s="176"/>
      <c r="C385" s="176"/>
      <c r="D385" s="183"/>
      <c r="E385" s="206"/>
      <c r="F385" s="183"/>
      <c r="G385" s="183"/>
      <c r="H385" s="176"/>
      <c r="I385" s="176"/>
      <c r="J385" s="176"/>
    </row>
    <row r="386" spans="2:10" ht="18" x14ac:dyDescent="0.4">
      <c r="B386" s="176"/>
      <c r="C386" s="176"/>
      <c r="D386" s="183"/>
      <c r="E386" s="206"/>
      <c r="F386" s="183"/>
      <c r="G386" s="183"/>
      <c r="H386" s="176"/>
      <c r="I386" s="176"/>
      <c r="J386" s="176"/>
    </row>
    <row r="387" spans="2:10" ht="18" x14ac:dyDescent="0.4">
      <c r="B387" s="176"/>
      <c r="C387" s="176"/>
      <c r="D387" s="183"/>
      <c r="E387" s="206"/>
      <c r="F387" s="183"/>
      <c r="G387" s="183"/>
      <c r="H387" s="176"/>
      <c r="I387" s="176"/>
      <c r="J387" s="176"/>
    </row>
    <row r="388" spans="2:10" ht="18" x14ac:dyDescent="0.4">
      <c r="B388" s="176"/>
      <c r="C388" s="176"/>
      <c r="D388" s="183"/>
      <c r="E388" s="206"/>
      <c r="F388" s="183"/>
      <c r="G388" s="183"/>
      <c r="H388" s="176"/>
      <c r="I388" s="176"/>
      <c r="J388" s="176"/>
    </row>
    <row r="389" spans="2:10" ht="18" x14ac:dyDescent="0.4">
      <c r="B389" s="176"/>
      <c r="C389" s="176"/>
      <c r="D389" s="183"/>
      <c r="E389" s="206"/>
      <c r="F389" s="183"/>
      <c r="G389" s="183"/>
      <c r="H389" s="176"/>
      <c r="I389" s="176"/>
      <c r="J389" s="176"/>
    </row>
    <row r="390" spans="2:10" ht="18" x14ac:dyDescent="0.4">
      <c r="B390" s="176"/>
      <c r="C390" s="176"/>
      <c r="D390" s="183"/>
      <c r="E390" s="206"/>
      <c r="F390" s="183"/>
      <c r="G390" s="183"/>
      <c r="H390" s="176"/>
      <c r="I390" s="176"/>
      <c r="J390" s="176"/>
    </row>
    <row r="391" spans="2:10" ht="18" x14ac:dyDescent="0.4">
      <c r="B391" s="176"/>
      <c r="C391" s="176"/>
      <c r="D391" s="183"/>
      <c r="E391" s="206"/>
      <c r="F391" s="183"/>
      <c r="G391" s="183"/>
      <c r="H391" s="176"/>
      <c r="I391" s="176"/>
      <c r="J391" s="176"/>
    </row>
    <row r="392" spans="2:10" ht="18" x14ac:dyDescent="0.4">
      <c r="B392" s="176"/>
      <c r="C392" s="176"/>
      <c r="D392" s="183"/>
      <c r="E392" s="206"/>
      <c r="F392" s="183"/>
      <c r="G392" s="183"/>
      <c r="H392" s="176"/>
      <c r="I392" s="176"/>
      <c r="J392" s="176"/>
    </row>
    <row r="393" spans="2:10" ht="18" x14ac:dyDescent="0.4">
      <c r="B393" s="176"/>
      <c r="C393" s="176"/>
      <c r="D393" s="183"/>
      <c r="E393" s="206"/>
      <c r="F393" s="183"/>
      <c r="G393" s="183"/>
      <c r="H393" s="176"/>
      <c r="I393" s="176"/>
      <c r="J393" s="176"/>
    </row>
    <row r="394" spans="2:10" ht="18" x14ac:dyDescent="0.4">
      <c r="B394" s="176"/>
      <c r="C394" s="176"/>
      <c r="D394" s="183"/>
      <c r="E394" s="206"/>
      <c r="F394" s="183"/>
      <c r="G394" s="183"/>
      <c r="H394" s="176"/>
      <c r="I394" s="176"/>
      <c r="J394" s="176"/>
    </row>
    <row r="395" spans="2:10" ht="18" x14ac:dyDescent="0.4">
      <c r="B395" s="176"/>
      <c r="C395" s="176"/>
      <c r="D395" s="183"/>
      <c r="E395" s="206"/>
      <c r="F395" s="183"/>
      <c r="G395" s="183"/>
      <c r="H395" s="176"/>
      <c r="I395" s="176"/>
      <c r="J395" s="176"/>
    </row>
    <row r="396" spans="2:10" ht="18" x14ac:dyDescent="0.4">
      <c r="B396" s="176"/>
      <c r="C396" s="176"/>
      <c r="D396" s="183"/>
      <c r="E396" s="206"/>
      <c r="F396" s="183"/>
      <c r="G396" s="183"/>
      <c r="H396" s="176"/>
      <c r="I396" s="176"/>
      <c r="J396" s="176"/>
    </row>
    <row r="397" spans="2:10" ht="18" x14ac:dyDescent="0.4">
      <c r="B397" s="176"/>
      <c r="C397" s="176"/>
      <c r="D397" s="183"/>
      <c r="E397" s="206"/>
      <c r="F397" s="183"/>
      <c r="G397" s="183"/>
      <c r="H397" s="176"/>
      <c r="I397" s="176"/>
      <c r="J397" s="176"/>
    </row>
    <row r="398" spans="2:10" ht="18" x14ac:dyDescent="0.4">
      <c r="B398" s="176"/>
      <c r="C398" s="176"/>
      <c r="D398" s="183"/>
      <c r="E398" s="206"/>
      <c r="F398" s="183"/>
      <c r="G398" s="183"/>
      <c r="H398" s="176"/>
      <c r="I398" s="176"/>
      <c r="J398" s="176"/>
    </row>
    <row r="399" spans="2:10" ht="18" x14ac:dyDescent="0.4">
      <c r="B399" s="176"/>
      <c r="C399" s="176"/>
      <c r="D399" s="183"/>
      <c r="E399" s="206"/>
      <c r="F399" s="183"/>
      <c r="G399" s="183"/>
      <c r="H399" s="176"/>
      <c r="I399" s="176"/>
      <c r="J399" s="176"/>
    </row>
    <row r="400" spans="2:10" ht="18" x14ac:dyDescent="0.4">
      <c r="B400" s="176"/>
      <c r="C400" s="176"/>
      <c r="D400" s="183"/>
      <c r="E400" s="206"/>
      <c r="F400" s="183"/>
      <c r="G400" s="183"/>
      <c r="H400" s="176"/>
      <c r="I400" s="176"/>
      <c r="J400" s="176"/>
    </row>
    <row r="401" spans="2:10" ht="18" x14ac:dyDescent="0.4">
      <c r="B401" s="176"/>
      <c r="C401" s="176"/>
      <c r="D401" s="183"/>
      <c r="E401" s="206"/>
      <c r="F401" s="183"/>
      <c r="G401" s="183"/>
      <c r="H401" s="176"/>
      <c r="I401" s="176"/>
      <c r="J401" s="176"/>
    </row>
    <row r="402" spans="2:10" ht="18" x14ac:dyDescent="0.4">
      <c r="B402" s="176"/>
      <c r="C402" s="176"/>
      <c r="D402" s="183"/>
      <c r="E402" s="206"/>
      <c r="F402" s="183"/>
      <c r="G402" s="183"/>
      <c r="H402" s="176"/>
      <c r="I402" s="176"/>
      <c r="J402" s="176"/>
    </row>
    <row r="403" spans="2:10" ht="18" x14ac:dyDescent="0.4">
      <c r="B403" s="176"/>
      <c r="C403" s="176"/>
      <c r="D403" s="183"/>
      <c r="E403" s="206"/>
      <c r="F403" s="183"/>
      <c r="G403" s="183"/>
      <c r="H403" s="176"/>
      <c r="I403" s="176"/>
      <c r="J403" s="176"/>
    </row>
    <row r="404" spans="2:10" ht="18" x14ac:dyDescent="0.4">
      <c r="B404" s="176"/>
      <c r="C404" s="176"/>
      <c r="D404" s="183"/>
      <c r="E404" s="206"/>
      <c r="F404" s="183"/>
      <c r="G404" s="183"/>
      <c r="H404" s="176"/>
      <c r="I404" s="176"/>
      <c r="J404" s="176"/>
    </row>
    <row r="405" spans="2:10" ht="18" x14ac:dyDescent="0.4">
      <c r="B405" s="176"/>
      <c r="C405" s="176"/>
      <c r="D405" s="183"/>
      <c r="E405" s="206"/>
      <c r="F405" s="183"/>
      <c r="G405" s="183"/>
      <c r="H405" s="176"/>
      <c r="I405" s="176"/>
      <c r="J405" s="176"/>
    </row>
    <row r="406" spans="2:10" x14ac:dyDescent="0.3">
      <c r="B406" s="106"/>
      <c r="C406" s="106"/>
      <c r="D406" s="186"/>
      <c r="E406" s="168"/>
      <c r="F406" s="186"/>
      <c r="G406" s="186"/>
      <c r="H406" s="525"/>
      <c r="I406" s="525"/>
      <c r="J406" s="108"/>
    </row>
    <row r="407" spans="2:10" x14ac:dyDescent="0.3">
      <c r="B407" s="101"/>
      <c r="C407" s="101"/>
      <c r="D407" s="187"/>
      <c r="E407" s="170"/>
      <c r="F407" s="187"/>
      <c r="G407" s="187"/>
      <c r="H407" s="101"/>
      <c r="I407" s="101"/>
      <c r="J407" s="101"/>
    </row>
    <row r="408" spans="2:10" x14ac:dyDescent="0.3">
      <c r="B408" s="99"/>
      <c r="C408" s="100"/>
      <c r="D408" s="188"/>
      <c r="E408" s="169"/>
      <c r="F408" s="188"/>
      <c r="G408" s="188"/>
      <c r="H408" s="100"/>
      <c r="I408" s="100"/>
      <c r="J408" s="100"/>
    </row>
    <row r="409" spans="2:10" x14ac:dyDescent="0.3">
      <c r="B409" s="101"/>
      <c r="C409" s="102"/>
      <c r="D409" s="187"/>
      <c r="E409" s="170"/>
      <c r="F409" s="187"/>
      <c r="G409" s="187"/>
      <c r="H409" s="103"/>
      <c r="I409" s="104"/>
      <c r="J409" s="104"/>
    </row>
    <row r="410" spans="2:10" x14ac:dyDescent="0.3">
      <c r="B410" s="105"/>
      <c r="C410" s="106"/>
      <c r="D410" s="189"/>
      <c r="E410" s="168"/>
      <c r="F410" s="189"/>
      <c r="G410" s="189"/>
      <c r="H410" s="107"/>
      <c r="I410" s="108"/>
      <c r="J410" s="108"/>
    </row>
    <row r="411" spans="2:10" x14ac:dyDescent="0.3">
      <c r="B411" s="106"/>
      <c r="C411" s="106"/>
      <c r="D411" s="186"/>
      <c r="E411" s="168"/>
      <c r="F411" s="186"/>
      <c r="G411" s="186"/>
      <c r="H411" s="108"/>
      <c r="I411" s="106"/>
      <c r="J411" s="108"/>
    </row>
    <row r="412" spans="2:10" x14ac:dyDescent="0.3">
      <c r="B412" s="106"/>
      <c r="C412" s="106"/>
      <c r="D412" s="186"/>
      <c r="E412" s="168"/>
      <c r="F412" s="186"/>
      <c r="G412" s="186"/>
      <c r="H412" s="525"/>
      <c r="I412" s="525"/>
      <c r="J412" s="108"/>
    </row>
    <row r="417" spans="2:14" s="13" customFormat="1" x14ac:dyDescent="0.3">
      <c r="B417" s="9"/>
      <c r="C417" s="16"/>
      <c r="D417" s="19"/>
      <c r="E417" s="21"/>
      <c r="F417" s="21"/>
      <c r="H417" s="9"/>
      <c r="I417" s="9"/>
      <c r="J417"/>
      <c r="K417"/>
      <c r="L417"/>
      <c r="M417"/>
      <c r="N417"/>
    </row>
    <row r="418" spans="2:14" s="13" customFormat="1" x14ac:dyDescent="0.3">
      <c r="B418" s="9"/>
      <c r="C418" s="16"/>
      <c r="D418" s="19"/>
      <c r="E418" s="21"/>
      <c r="F418" s="21"/>
      <c r="H418" s="9"/>
      <c r="I418" s="9"/>
      <c r="J418"/>
      <c r="K418"/>
      <c r="L418"/>
      <c r="M418"/>
      <c r="N418"/>
    </row>
    <row r="419" spans="2:14" s="13" customFormat="1" x14ac:dyDescent="0.3">
      <c r="B419" s="9"/>
      <c r="C419" s="16"/>
      <c r="D419" s="19"/>
      <c r="E419" s="21"/>
      <c r="F419" s="21"/>
      <c r="H419" s="9"/>
      <c r="I419" s="9"/>
      <c r="J419"/>
      <c r="K419"/>
      <c r="L419"/>
      <c r="M419"/>
      <c r="N419"/>
    </row>
  </sheetData>
  <mergeCells count="21">
    <mergeCell ref="M49:M55"/>
    <mergeCell ref="N49:N55"/>
    <mergeCell ref="E106:E107"/>
    <mergeCell ref="F106:F107"/>
    <mergeCell ref="M106:M107"/>
    <mergeCell ref="L106:L107"/>
    <mergeCell ref="L49:L55"/>
    <mergeCell ref="H412:I412"/>
    <mergeCell ref="H406:I406"/>
    <mergeCell ref="C8:H8"/>
    <mergeCell ref="I8:J8"/>
    <mergeCell ref="C10:D10"/>
    <mergeCell ref="E10:H10"/>
    <mergeCell ref="B11:H12"/>
    <mergeCell ref="I12:J12"/>
    <mergeCell ref="D2:J2"/>
    <mergeCell ref="D3:J3"/>
    <mergeCell ref="D4:J4"/>
    <mergeCell ref="D5:J5"/>
    <mergeCell ref="C7:H7"/>
    <mergeCell ref="I7:J7"/>
  </mergeCells>
  <phoneticPr fontId="39" type="noConversion"/>
  <pageMargins left="0.23622047244094491" right="0.23622047244094491" top="0.74803149606299213" bottom="0.74803149606299213" header="0.31496062992125984" footer="0.31496062992125984"/>
  <pageSetup paperSize="9" scale="69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M310"/>
  <sheetViews>
    <sheetView showGridLines="0" showOutlineSymbols="0" showWhiteSpace="0" view="pageBreakPreview" topLeftCell="A292" zoomScale="70" zoomScaleNormal="70" zoomScaleSheetLayoutView="70" workbookViewId="0">
      <selection activeCell="B2" sqref="B2:L310"/>
    </sheetView>
  </sheetViews>
  <sheetFormatPr defaultRowHeight="14" x14ac:dyDescent="0.3"/>
  <cols>
    <col min="1" max="1" width="8.6640625" customWidth="1"/>
    <col min="2" max="2" width="12.58203125" style="9" bestFit="1" customWidth="1"/>
    <col min="3" max="3" width="18.4140625" style="16" customWidth="1"/>
    <col min="4" max="4" width="9.33203125" style="19" bestFit="1" customWidth="1"/>
    <col min="5" max="5" width="7" bestFit="1" customWidth="1"/>
    <col min="6" max="6" width="62.6640625" customWidth="1"/>
    <col min="7" max="7" width="12.6640625" style="13" bestFit="1" customWidth="1"/>
    <col min="8" max="8" width="8.4140625" style="9" bestFit="1" customWidth="1"/>
    <col min="9" max="9" width="7" style="9" bestFit="1" customWidth="1"/>
    <col min="10" max="10" width="12.33203125" style="9" bestFit="1" customWidth="1"/>
    <col min="11" max="11" width="19.1640625" style="288" bestFit="1" customWidth="1"/>
    <col min="12" max="12" width="12" style="289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2" ht="14.5" thickBot="1" x14ac:dyDescent="0.35"/>
    <row r="2" spans="2:12" ht="20.5" x14ac:dyDescent="0.45">
      <c r="B2" s="10"/>
      <c r="C2" s="15"/>
      <c r="D2" s="424" t="s">
        <v>1</v>
      </c>
      <c r="E2" s="424"/>
      <c r="F2" s="424"/>
      <c r="G2" s="424"/>
      <c r="H2" s="424"/>
      <c r="I2" s="424"/>
      <c r="J2" s="424"/>
      <c r="K2" s="424"/>
      <c r="L2" s="425"/>
    </row>
    <row r="3" spans="2:12" ht="20.5" x14ac:dyDescent="0.45">
      <c r="B3" s="11"/>
      <c r="D3" s="426" t="s">
        <v>159</v>
      </c>
      <c r="E3" s="426"/>
      <c r="F3" s="426"/>
      <c r="G3" s="426"/>
      <c r="H3" s="426"/>
      <c r="I3" s="426"/>
      <c r="J3" s="426"/>
      <c r="K3" s="426"/>
      <c r="L3" s="427"/>
    </row>
    <row r="4" spans="2:12" ht="20.5" x14ac:dyDescent="0.3">
      <c r="B4" s="11"/>
      <c r="D4" s="428" t="s">
        <v>160</v>
      </c>
      <c r="E4" s="428"/>
      <c r="F4" s="428"/>
      <c r="G4" s="428"/>
      <c r="H4" s="428"/>
      <c r="I4" s="428"/>
      <c r="J4" s="428"/>
      <c r="K4" s="428"/>
      <c r="L4" s="429"/>
    </row>
    <row r="5" spans="2:12" ht="20.5" x14ac:dyDescent="0.3">
      <c r="B5" s="11"/>
      <c r="D5" s="428" t="s">
        <v>4</v>
      </c>
      <c r="E5" s="428"/>
      <c r="F5" s="428"/>
      <c r="G5" s="428"/>
      <c r="H5" s="428"/>
      <c r="I5" s="428"/>
      <c r="J5" s="428"/>
      <c r="K5" s="428"/>
      <c r="L5" s="429"/>
    </row>
    <row r="6" spans="2:12" ht="21" thickBot="1" x14ac:dyDescent="0.35">
      <c r="B6" s="12"/>
      <c r="C6" s="17"/>
      <c r="D6" s="18"/>
      <c r="E6" s="2"/>
      <c r="F6" s="2"/>
      <c r="G6" s="2"/>
      <c r="H6" s="2"/>
      <c r="I6" s="2"/>
      <c r="J6" s="2"/>
      <c r="K6" s="290"/>
      <c r="L6" s="291">
        <f>(L11/1)+1</f>
        <v>1.2755000000000001</v>
      </c>
    </row>
    <row r="7" spans="2:12" ht="18.5" x14ac:dyDescent="0.35">
      <c r="B7" s="3" t="str">
        <f>'Orçamento Sintético'!B7</f>
        <v>OBRA:</v>
      </c>
      <c r="C7" s="524" t="str">
        <f>'Orçamento Sintético'!C7</f>
        <v>MÃO DE OBRA PARA CONSTRUÇÃO DE BUEIRO TRIPLO CELULAR DE CONCRETO</v>
      </c>
      <c r="D7" s="524"/>
      <c r="E7" s="524"/>
      <c r="F7" s="524"/>
      <c r="G7" s="524"/>
      <c r="H7" s="524"/>
      <c r="I7" s="524"/>
      <c r="J7" s="524"/>
      <c r="K7" s="547" t="s">
        <v>5</v>
      </c>
      <c r="L7" s="548"/>
    </row>
    <row r="8" spans="2:12" ht="19" thickBot="1" x14ac:dyDescent="0.35">
      <c r="B8" s="4" t="s">
        <v>6</v>
      </c>
      <c r="C8" s="526" t="str">
        <f>'Orçamento Sintético'!C8</f>
        <v>Meta 02: Córrego Arrozal 02, Zona Rural, Vila Bela da Santíssima Trindade-MT</v>
      </c>
      <c r="D8" s="526"/>
      <c r="E8" s="526"/>
      <c r="F8" s="526"/>
      <c r="G8" s="526"/>
      <c r="H8" s="526"/>
      <c r="I8" s="526"/>
      <c r="J8" s="526"/>
      <c r="K8" s="551">
        <f>'Orçamento Sintético'!J8</f>
        <v>44994</v>
      </c>
      <c r="L8" s="552"/>
    </row>
    <row r="9" spans="2:12" ht="18.5" x14ac:dyDescent="0.3">
      <c r="B9" s="4" t="str">
        <f>'Orçamento Sintético'!B9</f>
        <v>Coordenadas:</v>
      </c>
      <c r="C9" s="200" t="str">
        <f>'Orçamento Sintético'!C9</f>
        <v>Latitude: 14°58'33,57"S; Longitude: 59°54'59,21"W</v>
      </c>
      <c r="D9" s="213"/>
      <c r="E9" s="200"/>
      <c r="F9" s="214"/>
      <c r="G9" s="214"/>
      <c r="H9" s="214"/>
      <c r="I9" s="214"/>
      <c r="J9" s="214"/>
      <c r="K9" s="292"/>
      <c r="L9" s="293"/>
    </row>
    <row r="10" spans="2:12" ht="16.5" thickBot="1" x14ac:dyDescent="0.35">
      <c r="B10" s="5"/>
      <c r="C10" s="527"/>
      <c r="D10" s="528"/>
      <c r="E10" s="529" t="str">
        <f>'Orçamento Sintético'!E10</f>
        <v>Referência: SINAPI 01/2023 - SICRO 10/2022 - SBC 03/2023</v>
      </c>
      <c r="F10" s="530"/>
      <c r="G10" s="530"/>
      <c r="H10" s="530"/>
      <c r="I10" s="530"/>
      <c r="J10" s="531"/>
      <c r="K10" s="294" t="str">
        <f>'Orçamento Sintético'!J10</f>
        <v>LEIS SOCIAIS:</v>
      </c>
      <c r="L10" s="295">
        <f>'Orçamento Sintético'!K10</f>
        <v>0.87370000000000003</v>
      </c>
    </row>
    <row r="11" spans="2:12" ht="16.5" thickBot="1" x14ac:dyDescent="0.35">
      <c r="B11" s="532" t="s">
        <v>560</v>
      </c>
      <c r="C11" s="533"/>
      <c r="D11" s="533"/>
      <c r="E11" s="533"/>
      <c r="F11" s="533"/>
      <c r="G11" s="533"/>
      <c r="H11" s="533"/>
      <c r="I11" s="533"/>
      <c r="J11" s="534"/>
      <c r="K11" s="296" t="s">
        <v>10</v>
      </c>
      <c r="L11" s="295">
        <f>BDI!B30</f>
        <v>0.27550000000000002</v>
      </c>
    </row>
    <row r="12" spans="2:12" ht="16" thickBot="1" x14ac:dyDescent="0.35">
      <c r="B12" s="535"/>
      <c r="C12" s="536"/>
      <c r="D12" s="536"/>
      <c r="E12" s="536"/>
      <c r="F12" s="536"/>
      <c r="G12" s="536"/>
      <c r="H12" s="536"/>
      <c r="I12" s="536"/>
      <c r="J12" s="537"/>
      <c r="K12" s="553" t="str">
        <f>'Orçamento Sintético'!J12</f>
        <v>ORÇAMENTO DESONERADO</v>
      </c>
      <c r="L12" s="554"/>
    </row>
    <row r="13" spans="2:12" ht="18" x14ac:dyDescent="0.4">
      <c r="B13" s="549"/>
      <c r="C13" s="550"/>
      <c r="D13" s="550"/>
      <c r="E13" s="550"/>
      <c r="F13" s="550"/>
      <c r="G13" s="550"/>
      <c r="H13" s="550"/>
      <c r="I13" s="550"/>
      <c r="J13" s="550"/>
      <c r="K13" s="550"/>
      <c r="L13" s="550"/>
    </row>
    <row r="14" spans="2:12" x14ac:dyDescent="0.3">
      <c r="B14" s="105"/>
      <c r="C14" s="106"/>
      <c r="D14" s="105"/>
      <c r="E14" s="105"/>
      <c r="F14" s="105"/>
      <c r="G14" s="546"/>
      <c r="H14" s="546"/>
      <c r="I14" s="297"/>
      <c r="J14" s="107"/>
      <c r="K14" s="298"/>
      <c r="L14" s="298"/>
    </row>
    <row r="15" spans="2:12" s="300" customFormat="1" x14ac:dyDescent="0.3">
      <c r="B15" s="299"/>
      <c r="C15" s="347">
        <v>1</v>
      </c>
      <c r="D15" s="347"/>
      <c r="E15" s="347"/>
      <c r="F15" s="347" t="s">
        <v>0</v>
      </c>
      <c r="G15" s="347"/>
      <c r="H15" s="542"/>
      <c r="I15" s="542"/>
      <c r="J15" s="348"/>
      <c r="K15" s="347"/>
      <c r="L15" s="349"/>
    </row>
    <row r="16" spans="2:12" x14ac:dyDescent="0.3">
      <c r="B16" s="105"/>
      <c r="C16" s="350" t="s">
        <v>408</v>
      </c>
      <c r="D16" s="351" t="s">
        <v>166</v>
      </c>
      <c r="E16" s="350" t="s">
        <v>167</v>
      </c>
      <c r="F16" s="350" t="s">
        <v>168</v>
      </c>
      <c r="G16" s="545" t="s">
        <v>169</v>
      </c>
      <c r="H16" s="545"/>
      <c r="I16" s="352" t="s">
        <v>170</v>
      </c>
      <c r="J16" s="351" t="s">
        <v>165</v>
      </c>
      <c r="K16" s="351" t="s">
        <v>171</v>
      </c>
      <c r="L16" s="351" t="s">
        <v>172</v>
      </c>
    </row>
    <row r="17" spans="2:12" x14ac:dyDescent="0.3">
      <c r="B17" s="105"/>
      <c r="C17" s="358" t="s">
        <v>173</v>
      </c>
      <c r="D17" s="359" t="s">
        <v>388</v>
      </c>
      <c r="E17" s="358" t="s">
        <v>174</v>
      </c>
      <c r="F17" s="358" t="s">
        <v>251</v>
      </c>
      <c r="G17" s="543" t="s">
        <v>239</v>
      </c>
      <c r="H17" s="543"/>
      <c r="I17" s="360" t="s">
        <v>180</v>
      </c>
      <c r="J17" s="361">
        <v>1</v>
      </c>
      <c r="K17" s="362">
        <v>2446.34</v>
      </c>
      <c r="L17" s="362">
        <v>2446.34</v>
      </c>
    </row>
    <row r="18" spans="2:12" ht="25" x14ac:dyDescent="0.3">
      <c r="B18" s="105"/>
      <c r="C18" s="353" t="s">
        <v>409</v>
      </c>
      <c r="D18" s="354">
        <v>90777</v>
      </c>
      <c r="E18" s="353" t="s">
        <v>188</v>
      </c>
      <c r="F18" s="353" t="s">
        <v>190</v>
      </c>
      <c r="G18" s="544" t="s">
        <v>181</v>
      </c>
      <c r="H18" s="544"/>
      <c r="I18" s="355" t="s">
        <v>189</v>
      </c>
      <c r="J18" s="356">
        <v>26</v>
      </c>
      <c r="K18" s="357">
        <v>94.09</v>
      </c>
      <c r="L18" s="357">
        <v>2446.34</v>
      </c>
    </row>
    <row r="19" spans="2:12" x14ac:dyDescent="0.3">
      <c r="B19" s="105"/>
      <c r="C19" s="106"/>
      <c r="D19" s="106"/>
      <c r="E19" s="106"/>
      <c r="F19" s="106"/>
      <c r="G19" s="106" t="s">
        <v>175</v>
      </c>
      <c r="H19" s="108">
        <v>2396.16</v>
      </c>
      <c r="I19" s="106" t="s">
        <v>176</v>
      </c>
      <c r="J19" s="108">
        <v>0</v>
      </c>
      <c r="K19" s="106" t="s">
        <v>177</v>
      </c>
      <c r="L19" s="108">
        <v>2396.16</v>
      </c>
    </row>
    <row r="20" spans="2:12" ht="25" x14ac:dyDescent="0.3">
      <c r="B20" s="105"/>
      <c r="C20" s="106"/>
      <c r="D20" s="106"/>
      <c r="E20" s="106"/>
      <c r="F20" s="106"/>
      <c r="G20" s="106" t="s">
        <v>178</v>
      </c>
      <c r="H20" s="108">
        <v>645.09</v>
      </c>
      <c r="I20" s="106"/>
      <c r="J20" s="525" t="s">
        <v>179</v>
      </c>
      <c r="K20" s="525"/>
      <c r="L20" s="108">
        <v>3091.43</v>
      </c>
    </row>
    <row r="21" spans="2:12" s="300" customFormat="1" ht="14.5" thickBot="1" x14ac:dyDescent="0.35">
      <c r="B21" s="299"/>
      <c r="C21" s="301"/>
      <c r="D21" s="301"/>
      <c r="E21" s="301"/>
      <c r="F21" s="301"/>
      <c r="G21" s="301"/>
      <c r="H21" s="301"/>
      <c r="I21" s="301"/>
      <c r="J21" s="302"/>
      <c r="K21" s="301"/>
      <c r="L21" s="303"/>
    </row>
    <row r="22" spans="2:12" ht="14.5" thickTop="1" x14ac:dyDescent="0.3">
      <c r="B22" s="105"/>
      <c r="C22" s="304"/>
      <c r="D22" s="304"/>
      <c r="E22" s="304"/>
      <c r="F22" s="304"/>
      <c r="G22" s="304"/>
      <c r="H22" s="304"/>
      <c r="I22" s="304"/>
      <c r="J22" s="304"/>
      <c r="K22" s="304"/>
      <c r="L22" s="304"/>
    </row>
    <row r="23" spans="2:12" x14ac:dyDescent="0.3">
      <c r="B23" s="105"/>
      <c r="C23" s="347">
        <v>2</v>
      </c>
      <c r="D23" s="347"/>
      <c r="E23" s="347"/>
      <c r="F23" s="347" t="s">
        <v>353</v>
      </c>
      <c r="G23" s="347"/>
      <c r="H23" s="542"/>
      <c r="I23" s="542"/>
      <c r="J23" s="348"/>
      <c r="K23" s="347"/>
      <c r="L23" s="349"/>
    </row>
    <row r="24" spans="2:12" x14ac:dyDescent="0.3">
      <c r="B24" s="105"/>
      <c r="C24" s="350" t="s">
        <v>410</v>
      </c>
      <c r="D24" s="351" t="s">
        <v>166</v>
      </c>
      <c r="E24" s="350" t="s">
        <v>167</v>
      </c>
      <c r="F24" s="350" t="s">
        <v>168</v>
      </c>
      <c r="G24" s="545" t="s">
        <v>169</v>
      </c>
      <c r="H24" s="545"/>
      <c r="I24" s="352" t="s">
        <v>170</v>
      </c>
      <c r="J24" s="351" t="s">
        <v>165</v>
      </c>
      <c r="K24" s="351" t="s">
        <v>171</v>
      </c>
      <c r="L24" s="351" t="s">
        <v>172</v>
      </c>
    </row>
    <row r="25" spans="2:12" x14ac:dyDescent="0.3">
      <c r="B25" s="105"/>
      <c r="C25" s="358" t="s">
        <v>173</v>
      </c>
      <c r="D25" s="359" t="s">
        <v>389</v>
      </c>
      <c r="E25" s="358" t="s">
        <v>174</v>
      </c>
      <c r="F25" s="358" t="s">
        <v>254</v>
      </c>
      <c r="G25" s="543" t="s">
        <v>242</v>
      </c>
      <c r="H25" s="543"/>
      <c r="I25" s="360" t="s">
        <v>195</v>
      </c>
      <c r="J25" s="361">
        <v>1</v>
      </c>
      <c r="K25" s="362">
        <v>12.25</v>
      </c>
      <c r="L25" s="362">
        <v>12.25</v>
      </c>
    </row>
    <row r="26" spans="2:12" x14ac:dyDescent="0.3">
      <c r="B26" s="106"/>
      <c r="C26" s="353" t="s">
        <v>409</v>
      </c>
      <c r="D26" s="354">
        <v>88239</v>
      </c>
      <c r="E26" s="353" t="s">
        <v>188</v>
      </c>
      <c r="F26" s="353" t="s">
        <v>243</v>
      </c>
      <c r="G26" s="544" t="s">
        <v>181</v>
      </c>
      <c r="H26" s="544"/>
      <c r="I26" s="355" t="s">
        <v>189</v>
      </c>
      <c r="J26" s="356">
        <v>0.2</v>
      </c>
      <c r="K26" s="357">
        <v>18.309999999999999</v>
      </c>
      <c r="L26" s="357">
        <v>3.66</v>
      </c>
    </row>
    <row r="27" spans="2:12" x14ac:dyDescent="0.3">
      <c r="B27" s="106"/>
      <c r="C27" s="353" t="s">
        <v>409</v>
      </c>
      <c r="D27" s="354">
        <v>88262</v>
      </c>
      <c r="E27" s="353" t="s">
        <v>188</v>
      </c>
      <c r="F27" s="353" t="s">
        <v>241</v>
      </c>
      <c r="G27" s="544" t="s">
        <v>181</v>
      </c>
      <c r="H27" s="544"/>
      <c r="I27" s="355" t="s">
        <v>189</v>
      </c>
      <c r="J27" s="356">
        <v>0.4</v>
      </c>
      <c r="K27" s="357">
        <v>21.48</v>
      </c>
      <c r="L27" s="357">
        <v>8.59</v>
      </c>
    </row>
    <row r="28" spans="2:12" x14ac:dyDescent="0.3">
      <c r="B28" s="101"/>
      <c r="C28" s="106"/>
      <c r="D28" s="106"/>
      <c r="E28" s="106"/>
      <c r="F28" s="106"/>
      <c r="G28" s="106" t="s">
        <v>175</v>
      </c>
      <c r="H28" s="108">
        <v>9.25</v>
      </c>
      <c r="I28" s="106" t="s">
        <v>176</v>
      </c>
      <c r="J28" s="108">
        <v>0</v>
      </c>
      <c r="K28" s="106" t="s">
        <v>177</v>
      </c>
      <c r="L28" s="108">
        <v>9.25</v>
      </c>
    </row>
    <row r="29" spans="2:12" s="300" customFormat="1" ht="25" x14ac:dyDescent="0.3">
      <c r="B29" s="305"/>
      <c r="C29" s="106"/>
      <c r="D29" s="106"/>
      <c r="E29" s="106"/>
      <c r="F29" s="106"/>
      <c r="G29" s="106" t="s">
        <v>178</v>
      </c>
      <c r="H29" s="108">
        <v>3.23</v>
      </c>
      <c r="I29" s="106"/>
      <c r="J29" s="525" t="s">
        <v>179</v>
      </c>
      <c r="K29" s="525"/>
      <c r="L29" s="108">
        <v>15.48</v>
      </c>
    </row>
    <row r="30" spans="2:12" ht="14.5" thickBot="1" x14ac:dyDescent="0.35">
      <c r="B30" s="101"/>
      <c r="C30" s="301"/>
      <c r="D30" s="301"/>
      <c r="E30" s="301"/>
      <c r="F30" s="301"/>
      <c r="G30" s="301"/>
      <c r="H30" s="301"/>
      <c r="I30" s="301"/>
      <c r="J30" s="302"/>
      <c r="K30" s="301"/>
      <c r="L30" s="303"/>
    </row>
    <row r="31" spans="2:12" ht="14.5" thickTop="1" x14ac:dyDescent="0.3">
      <c r="B31" s="105"/>
      <c r="C31" s="304"/>
      <c r="D31" s="304"/>
      <c r="E31" s="304"/>
      <c r="F31" s="304"/>
      <c r="G31" s="304"/>
      <c r="H31" s="304"/>
      <c r="I31" s="304"/>
      <c r="J31" s="304"/>
      <c r="K31" s="304"/>
      <c r="L31" s="304"/>
    </row>
    <row r="32" spans="2:12" x14ac:dyDescent="0.3">
      <c r="B32" s="105"/>
      <c r="C32" s="350" t="s">
        <v>414</v>
      </c>
      <c r="D32" s="351" t="s">
        <v>166</v>
      </c>
      <c r="E32" s="350" t="s">
        <v>167</v>
      </c>
      <c r="F32" s="350" t="s">
        <v>168</v>
      </c>
      <c r="G32" s="545" t="s">
        <v>169</v>
      </c>
      <c r="H32" s="545"/>
      <c r="I32" s="352" t="s">
        <v>170</v>
      </c>
      <c r="J32" s="351" t="s">
        <v>165</v>
      </c>
      <c r="K32" s="351" t="s">
        <v>171</v>
      </c>
      <c r="L32" s="351" t="s">
        <v>172</v>
      </c>
    </row>
    <row r="33" spans="2:12" x14ac:dyDescent="0.3">
      <c r="B33" s="105"/>
      <c r="C33" s="358" t="s">
        <v>173</v>
      </c>
      <c r="D33" s="359" t="s">
        <v>411</v>
      </c>
      <c r="E33" s="358" t="s">
        <v>174</v>
      </c>
      <c r="F33" s="358" t="s">
        <v>384</v>
      </c>
      <c r="G33" s="543">
        <v>12</v>
      </c>
      <c r="H33" s="543"/>
      <c r="I33" s="360" t="s">
        <v>180</v>
      </c>
      <c r="J33" s="361">
        <v>1</v>
      </c>
      <c r="K33" s="362">
        <v>6572.5</v>
      </c>
      <c r="L33" s="362">
        <v>6572.5</v>
      </c>
    </row>
    <row r="34" spans="2:12" x14ac:dyDescent="0.3">
      <c r="B34" s="106"/>
      <c r="C34" s="353" t="s">
        <v>409</v>
      </c>
      <c r="D34" s="354">
        <v>88261</v>
      </c>
      <c r="E34" s="353" t="s">
        <v>188</v>
      </c>
      <c r="F34" s="353" t="s">
        <v>250</v>
      </c>
      <c r="G34" s="544" t="s">
        <v>181</v>
      </c>
      <c r="H34" s="544"/>
      <c r="I34" s="355" t="s">
        <v>189</v>
      </c>
      <c r="J34" s="356">
        <v>25</v>
      </c>
      <c r="K34" s="357">
        <v>20.56</v>
      </c>
      <c r="L34" s="357">
        <v>514</v>
      </c>
    </row>
    <row r="35" spans="2:12" x14ac:dyDescent="0.3">
      <c r="B35" s="106"/>
      <c r="C35" s="353" t="s">
        <v>409</v>
      </c>
      <c r="D35" s="354">
        <v>88239</v>
      </c>
      <c r="E35" s="353" t="s">
        <v>188</v>
      </c>
      <c r="F35" s="353" t="s">
        <v>243</v>
      </c>
      <c r="G35" s="544" t="s">
        <v>181</v>
      </c>
      <c r="H35" s="544"/>
      <c r="I35" s="355" t="s">
        <v>189</v>
      </c>
      <c r="J35" s="356">
        <v>25</v>
      </c>
      <c r="K35" s="357">
        <v>18.309999999999999</v>
      </c>
      <c r="L35" s="357">
        <v>457.75</v>
      </c>
    </row>
    <row r="36" spans="2:12" x14ac:dyDescent="0.3">
      <c r="B36" s="101"/>
      <c r="C36" s="353" t="s">
        <v>409</v>
      </c>
      <c r="D36" s="354">
        <v>88316</v>
      </c>
      <c r="E36" s="353" t="s">
        <v>188</v>
      </c>
      <c r="F36" s="353" t="s">
        <v>191</v>
      </c>
      <c r="G36" s="544" t="s">
        <v>181</v>
      </c>
      <c r="H36" s="544"/>
      <c r="I36" s="355" t="s">
        <v>189</v>
      </c>
      <c r="J36" s="356">
        <v>100</v>
      </c>
      <c r="K36" s="357">
        <v>17.420000000000002</v>
      </c>
      <c r="L36" s="357">
        <v>1742</v>
      </c>
    </row>
    <row r="37" spans="2:12" s="300" customFormat="1" x14ac:dyDescent="0.3">
      <c r="B37" s="305"/>
      <c r="C37" s="353" t="s">
        <v>409</v>
      </c>
      <c r="D37" s="354">
        <v>88309</v>
      </c>
      <c r="E37" s="353" t="s">
        <v>188</v>
      </c>
      <c r="F37" s="353" t="s">
        <v>244</v>
      </c>
      <c r="G37" s="544" t="s">
        <v>181</v>
      </c>
      <c r="H37" s="544"/>
      <c r="I37" s="355" t="s">
        <v>189</v>
      </c>
      <c r="J37" s="356">
        <v>100</v>
      </c>
      <c r="K37" s="357">
        <v>21.83</v>
      </c>
      <c r="L37" s="357">
        <v>2183</v>
      </c>
    </row>
    <row r="38" spans="2:12" x14ac:dyDescent="0.3">
      <c r="B38" s="101"/>
      <c r="C38" s="353" t="s">
        <v>409</v>
      </c>
      <c r="D38" s="354">
        <v>88284</v>
      </c>
      <c r="E38" s="353" t="s">
        <v>188</v>
      </c>
      <c r="F38" s="353" t="s">
        <v>412</v>
      </c>
      <c r="G38" s="544" t="s">
        <v>181</v>
      </c>
      <c r="H38" s="544"/>
      <c r="I38" s="355" t="s">
        <v>189</v>
      </c>
      <c r="J38" s="356">
        <v>25</v>
      </c>
      <c r="K38" s="357">
        <v>16.47</v>
      </c>
      <c r="L38" s="357">
        <v>411.75</v>
      </c>
    </row>
    <row r="39" spans="2:12" x14ac:dyDescent="0.3">
      <c r="B39" s="105"/>
      <c r="C39" s="353" t="s">
        <v>409</v>
      </c>
      <c r="D39" s="354">
        <v>90780</v>
      </c>
      <c r="E39" s="353" t="s">
        <v>188</v>
      </c>
      <c r="F39" s="353" t="s">
        <v>413</v>
      </c>
      <c r="G39" s="544" t="s">
        <v>181</v>
      </c>
      <c r="H39" s="544"/>
      <c r="I39" s="355" t="s">
        <v>189</v>
      </c>
      <c r="J39" s="356">
        <v>25</v>
      </c>
      <c r="K39" s="357">
        <v>50.56</v>
      </c>
      <c r="L39" s="357">
        <v>1264</v>
      </c>
    </row>
    <row r="40" spans="2:12" x14ac:dyDescent="0.3">
      <c r="B40" s="105"/>
      <c r="C40" s="106"/>
      <c r="D40" s="106"/>
      <c r="E40" s="106"/>
      <c r="F40" s="106"/>
      <c r="G40" s="106" t="s">
        <v>175</v>
      </c>
      <c r="H40" s="108">
        <v>5141.25</v>
      </c>
      <c r="I40" s="106" t="s">
        <v>176</v>
      </c>
      <c r="J40" s="108">
        <v>0</v>
      </c>
      <c r="K40" s="106" t="s">
        <v>177</v>
      </c>
      <c r="L40" s="108">
        <v>5141.25</v>
      </c>
    </row>
    <row r="41" spans="2:12" ht="25" x14ac:dyDescent="0.3">
      <c r="B41" s="105"/>
      <c r="C41" s="106"/>
      <c r="D41" s="106"/>
      <c r="E41" s="106"/>
      <c r="F41" s="106"/>
      <c r="G41" s="106" t="s">
        <v>178</v>
      </c>
      <c r="H41" s="108">
        <v>1733.16</v>
      </c>
      <c r="I41" s="106"/>
      <c r="J41" s="525" t="s">
        <v>179</v>
      </c>
      <c r="K41" s="525"/>
      <c r="L41" s="108">
        <v>8305.66</v>
      </c>
    </row>
    <row r="42" spans="2:12" ht="14.5" thickBot="1" x14ac:dyDescent="0.35">
      <c r="B42" s="106"/>
      <c r="C42" s="301"/>
      <c r="D42" s="301"/>
      <c r="E42" s="301"/>
      <c r="F42" s="301"/>
      <c r="G42" s="301"/>
      <c r="H42" s="301"/>
      <c r="I42" s="301"/>
      <c r="J42" s="302"/>
      <c r="K42" s="301"/>
      <c r="L42" s="303"/>
    </row>
    <row r="43" spans="2:12" ht="14.5" thickTop="1" x14ac:dyDescent="0.3">
      <c r="B43" s="106"/>
      <c r="C43" s="304"/>
      <c r="D43" s="304"/>
      <c r="E43" s="304"/>
      <c r="F43" s="304"/>
      <c r="G43" s="304"/>
      <c r="H43" s="304"/>
      <c r="I43" s="304"/>
      <c r="J43" s="304"/>
      <c r="K43" s="304"/>
      <c r="L43" s="304"/>
    </row>
    <row r="44" spans="2:12" x14ac:dyDescent="0.3">
      <c r="B44" s="101"/>
      <c r="C44" s="350" t="s">
        <v>415</v>
      </c>
      <c r="D44" s="351" t="s">
        <v>166</v>
      </c>
      <c r="E44" s="350" t="s">
        <v>167</v>
      </c>
      <c r="F44" s="350" t="s">
        <v>168</v>
      </c>
      <c r="G44" s="545" t="s">
        <v>169</v>
      </c>
      <c r="H44" s="545"/>
      <c r="I44" s="352" t="s">
        <v>170</v>
      </c>
      <c r="J44" s="351" t="s">
        <v>165</v>
      </c>
      <c r="K44" s="351" t="s">
        <v>171</v>
      </c>
      <c r="L44" s="351" t="s">
        <v>172</v>
      </c>
    </row>
    <row r="45" spans="2:12" s="300" customFormat="1" ht="39" x14ac:dyDescent="0.3">
      <c r="B45" s="305"/>
      <c r="C45" s="358" t="s">
        <v>173</v>
      </c>
      <c r="D45" s="359" t="s">
        <v>390</v>
      </c>
      <c r="E45" s="358" t="s">
        <v>174</v>
      </c>
      <c r="F45" s="358" t="s">
        <v>256</v>
      </c>
      <c r="G45" s="543" t="s">
        <v>240</v>
      </c>
      <c r="H45" s="543"/>
      <c r="I45" s="360" t="s">
        <v>187</v>
      </c>
      <c r="J45" s="361">
        <v>1</v>
      </c>
      <c r="K45" s="362">
        <v>2.5299999999999998</v>
      </c>
      <c r="L45" s="362">
        <v>2.5299999999999998</v>
      </c>
    </row>
    <row r="46" spans="2:12" x14ac:dyDescent="0.3">
      <c r="B46" s="101"/>
      <c r="C46" s="353" t="s">
        <v>409</v>
      </c>
      <c r="D46" s="354">
        <v>88309</v>
      </c>
      <c r="E46" s="353" t="s">
        <v>188</v>
      </c>
      <c r="F46" s="353" t="s">
        <v>244</v>
      </c>
      <c r="G46" s="544" t="s">
        <v>181</v>
      </c>
      <c r="H46" s="544"/>
      <c r="I46" s="355" t="s">
        <v>189</v>
      </c>
      <c r="J46" s="356">
        <v>4.4999999999999998E-2</v>
      </c>
      <c r="K46" s="357">
        <v>21.83</v>
      </c>
      <c r="L46" s="357">
        <v>0.98</v>
      </c>
    </row>
    <row r="47" spans="2:12" x14ac:dyDescent="0.3">
      <c r="B47" s="105"/>
      <c r="C47" s="353" t="s">
        <v>409</v>
      </c>
      <c r="D47" s="354">
        <v>88316</v>
      </c>
      <c r="E47" s="353" t="s">
        <v>188</v>
      </c>
      <c r="F47" s="353" t="s">
        <v>191</v>
      </c>
      <c r="G47" s="544" t="s">
        <v>181</v>
      </c>
      <c r="H47" s="544"/>
      <c r="I47" s="355" t="s">
        <v>189</v>
      </c>
      <c r="J47" s="356">
        <v>8.8999999999999996E-2</v>
      </c>
      <c r="K47" s="357">
        <v>17.420000000000002</v>
      </c>
      <c r="L47" s="357">
        <v>1.55</v>
      </c>
    </row>
    <row r="48" spans="2:12" x14ac:dyDescent="0.3">
      <c r="B48" s="105"/>
      <c r="C48" s="106"/>
      <c r="D48" s="106"/>
      <c r="E48" s="106"/>
      <c r="F48" s="106"/>
      <c r="G48" s="106" t="s">
        <v>175</v>
      </c>
      <c r="H48" s="108">
        <v>1.84</v>
      </c>
      <c r="I48" s="106" t="s">
        <v>176</v>
      </c>
      <c r="J48" s="108">
        <v>0</v>
      </c>
      <c r="K48" s="106" t="s">
        <v>177</v>
      </c>
      <c r="L48" s="108">
        <v>1.84</v>
      </c>
    </row>
    <row r="49" spans="2:12" ht="25" x14ac:dyDescent="0.3">
      <c r="B49" s="105"/>
      <c r="C49" s="106"/>
      <c r="D49" s="106"/>
      <c r="E49" s="106"/>
      <c r="F49" s="106"/>
      <c r="G49" s="106" t="s">
        <v>178</v>
      </c>
      <c r="H49" s="108">
        <v>0.66</v>
      </c>
      <c r="I49" s="106"/>
      <c r="J49" s="525" t="s">
        <v>179</v>
      </c>
      <c r="K49" s="525"/>
      <c r="L49" s="108">
        <v>3.19</v>
      </c>
    </row>
    <row r="50" spans="2:12" ht="14.5" thickBot="1" x14ac:dyDescent="0.35">
      <c r="B50" s="106"/>
      <c r="C50" s="301"/>
      <c r="D50" s="301"/>
      <c r="E50" s="301"/>
      <c r="F50" s="301"/>
      <c r="G50" s="301"/>
      <c r="H50" s="301"/>
      <c r="I50" s="301"/>
      <c r="J50" s="302"/>
      <c r="K50" s="301"/>
      <c r="L50" s="303"/>
    </row>
    <row r="51" spans="2:12" ht="14.5" thickTop="1" x14ac:dyDescent="0.3">
      <c r="B51" s="106"/>
      <c r="C51" s="304"/>
      <c r="D51" s="304"/>
      <c r="E51" s="304"/>
      <c r="F51" s="304"/>
      <c r="G51" s="304"/>
      <c r="H51" s="304"/>
      <c r="I51" s="304"/>
      <c r="J51" s="304"/>
      <c r="K51" s="304"/>
      <c r="L51" s="304"/>
    </row>
    <row r="52" spans="2:12" x14ac:dyDescent="0.3">
      <c r="B52" s="101"/>
      <c r="C52" s="350" t="s">
        <v>416</v>
      </c>
      <c r="D52" s="351" t="s">
        <v>166</v>
      </c>
      <c r="E52" s="350" t="s">
        <v>167</v>
      </c>
      <c r="F52" s="350" t="s">
        <v>168</v>
      </c>
      <c r="G52" s="545" t="s">
        <v>169</v>
      </c>
      <c r="H52" s="545"/>
      <c r="I52" s="352" t="s">
        <v>170</v>
      </c>
      <c r="J52" s="351" t="s">
        <v>165</v>
      </c>
      <c r="K52" s="351" t="s">
        <v>171</v>
      </c>
      <c r="L52" s="351" t="s">
        <v>172</v>
      </c>
    </row>
    <row r="53" spans="2:12" ht="26" x14ac:dyDescent="0.3">
      <c r="B53" s="99"/>
      <c r="C53" s="358" t="s">
        <v>173</v>
      </c>
      <c r="D53" s="359" t="s">
        <v>391</v>
      </c>
      <c r="E53" s="358" t="s">
        <v>174</v>
      </c>
      <c r="F53" s="358" t="s">
        <v>258</v>
      </c>
      <c r="G53" s="543" t="s">
        <v>240</v>
      </c>
      <c r="H53" s="543"/>
      <c r="I53" s="360" t="s">
        <v>197</v>
      </c>
      <c r="J53" s="361">
        <v>1</v>
      </c>
      <c r="K53" s="362">
        <v>45.75</v>
      </c>
      <c r="L53" s="362">
        <v>45.75</v>
      </c>
    </row>
    <row r="54" spans="2:12" x14ac:dyDescent="0.3">
      <c r="B54" s="101"/>
      <c r="C54" s="353" t="s">
        <v>409</v>
      </c>
      <c r="D54" s="354">
        <v>88309</v>
      </c>
      <c r="E54" s="353" t="s">
        <v>188</v>
      </c>
      <c r="F54" s="353" t="s">
        <v>244</v>
      </c>
      <c r="G54" s="544" t="s">
        <v>181</v>
      </c>
      <c r="H54" s="544"/>
      <c r="I54" s="355" t="s">
        <v>189</v>
      </c>
      <c r="J54" s="356">
        <v>0.5</v>
      </c>
      <c r="K54" s="357">
        <v>21.83</v>
      </c>
      <c r="L54" s="357">
        <v>10.91</v>
      </c>
    </row>
    <row r="55" spans="2:12" s="300" customFormat="1" x14ac:dyDescent="0.3">
      <c r="B55" s="299"/>
      <c r="C55" s="353" t="s">
        <v>409</v>
      </c>
      <c r="D55" s="354">
        <v>88316</v>
      </c>
      <c r="E55" s="353" t="s">
        <v>188</v>
      </c>
      <c r="F55" s="353" t="s">
        <v>191</v>
      </c>
      <c r="G55" s="544" t="s">
        <v>181</v>
      </c>
      <c r="H55" s="544"/>
      <c r="I55" s="355" t="s">
        <v>189</v>
      </c>
      <c r="J55" s="356">
        <v>2</v>
      </c>
      <c r="K55" s="357">
        <v>17.420000000000002</v>
      </c>
      <c r="L55" s="357">
        <v>34.840000000000003</v>
      </c>
    </row>
    <row r="56" spans="2:12" x14ac:dyDescent="0.3">
      <c r="B56" s="105"/>
      <c r="C56" s="106"/>
      <c r="D56" s="106"/>
      <c r="E56" s="106"/>
      <c r="F56" s="106"/>
      <c r="G56" s="106" t="s">
        <v>175</v>
      </c>
      <c r="H56" s="108">
        <v>33.14</v>
      </c>
      <c r="I56" s="106" t="s">
        <v>176</v>
      </c>
      <c r="J56" s="108">
        <v>0</v>
      </c>
      <c r="K56" s="106" t="s">
        <v>177</v>
      </c>
      <c r="L56" s="108">
        <v>33.14</v>
      </c>
    </row>
    <row r="57" spans="2:12" ht="25" x14ac:dyDescent="0.3">
      <c r="B57" s="106"/>
      <c r="C57" s="106"/>
      <c r="D57" s="106"/>
      <c r="E57" s="106"/>
      <c r="F57" s="106"/>
      <c r="G57" s="106" t="s">
        <v>178</v>
      </c>
      <c r="H57" s="108">
        <v>12.06</v>
      </c>
      <c r="I57" s="106"/>
      <c r="J57" s="525" t="s">
        <v>179</v>
      </c>
      <c r="K57" s="525"/>
      <c r="L57" s="108">
        <v>57.81</v>
      </c>
    </row>
    <row r="58" spans="2:12" ht="14.5" thickBot="1" x14ac:dyDescent="0.35">
      <c r="B58" s="106"/>
      <c r="C58" s="301"/>
      <c r="D58" s="301"/>
      <c r="E58" s="301"/>
      <c r="F58" s="301"/>
      <c r="G58" s="301"/>
      <c r="H58" s="301"/>
      <c r="I58" s="301"/>
      <c r="J58" s="302"/>
      <c r="K58" s="301"/>
      <c r="L58" s="303"/>
    </row>
    <row r="59" spans="2:12" ht="14.5" thickTop="1" x14ac:dyDescent="0.3">
      <c r="B59" s="101"/>
      <c r="C59" s="304"/>
      <c r="D59" s="304"/>
      <c r="E59" s="304"/>
      <c r="F59" s="304"/>
      <c r="G59" s="304"/>
      <c r="H59" s="304"/>
      <c r="I59" s="304"/>
      <c r="J59" s="304"/>
      <c r="K59" s="304"/>
      <c r="L59" s="304"/>
    </row>
    <row r="60" spans="2:12" x14ac:dyDescent="0.3">
      <c r="B60" s="99"/>
      <c r="C60" s="347">
        <v>3</v>
      </c>
      <c r="D60" s="347"/>
      <c r="E60" s="347"/>
      <c r="F60" s="347" t="s">
        <v>259</v>
      </c>
      <c r="G60" s="347"/>
      <c r="H60" s="542"/>
      <c r="I60" s="542"/>
      <c r="J60" s="348"/>
      <c r="K60" s="347"/>
      <c r="L60" s="349"/>
    </row>
    <row r="61" spans="2:12" x14ac:dyDescent="0.3">
      <c r="B61" s="101"/>
      <c r="C61" s="347" t="s">
        <v>417</v>
      </c>
      <c r="D61" s="347"/>
      <c r="E61" s="347"/>
      <c r="F61" s="347" t="s">
        <v>260</v>
      </c>
      <c r="G61" s="347"/>
      <c r="H61" s="542"/>
      <c r="I61" s="542"/>
      <c r="J61" s="348"/>
      <c r="K61" s="347"/>
      <c r="L61" s="349"/>
    </row>
    <row r="62" spans="2:12" x14ac:dyDescent="0.3">
      <c r="B62" s="105"/>
      <c r="C62" s="350" t="s">
        <v>418</v>
      </c>
      <c r="D62" s="351" t="s">
        <v>166</v>
      </c>
      <c r="E62" s="350" t="s">
        <v>167</v>
      </c>
      <c r="F62" s="350" t="s">
        <v>168</v>
      </c>
      <c r="G62" s="545" t="s">
        <v>169</v>
      </c>
      <c r="H62" s="545"/>
      <c r="I62" s="352" t="s">
        <v>170</v>
      </c>
      <c r="J62" s="351" t="s">
        <v>165</v>
      </c>
      <c r="K62" s="351" t="s">
        <v>171</v>
      </c>
      <c r="L62" s="351" t="s">
        <v>172</v>
      </c>
    </row>
    <row r="63" spans="2:12" s="300" customFormat="1" ht="39" x14ac:dyDescent="0.3">
      <c r="B63" s="299"/>
      <c r="C63" s="358" t="s">
        <v>173</v>
      </c>
      <c r="D63" s="359" t="s">
        <v>392</v>
      </c>
      <c r="E63" s="358" t="s">
        <v>174</v>
      </c>
      <c r="F63" s="358" t="s">
        <v>262</v>
      </c>
      <c r="G63" s="543" t="s">
        <v>240</v>
      </c>
      <c r="H63" s="543"/>
      <c r="I63" s="360" t="s">
        <v>187</v>
      </c>
      <c r="J63" s="361">
        <v>1</v>
      </c>
      <c r="K63" s="362">
        <v>11.93</v>
      </c>
      <c r="L63" s="362">
        <v>11.93</v>
      </c>
    </row>
    <row r="64" spans="2:12" x14ac:dyDescent="0.3">
      <c r="B64" s="105"/>
      <c r="C64" s="353" t="s">
        <v>409</v>
      </c>
      <c r="D64" s="354">
        <v>88239</v>
      </c>
      <c r="E64" s="353" t="s">
        <v>188</v>
      </c>
      <c r="F64" s="353" t="s">
        <v>243</v>
      </c>
      <c r="G64" s="544" t="s">
        <v>181</v>
      </c>
      <c r="H64" s="544"/>
      <c r="I64" s="355" t="s">
        <v>189</v>
      </c>
      <c r="J64" s="356">
        <v>0.3</v>
      </c>
      <c r="K64" s="357">
        <v>18.309999999999999</v>
      </c>
      <c r="L64" s="357">
        <v>5.49</v>
      </c>
    </row>
    <row r="65" spans="2:12" x14ac:dyDescent="0.3">
      <c r="B65" s="105"/>
      <c r="C65" s="353" t="s">
        <v>409</v>
      </c>
      <c r="D65" s="354">
        <v>88262</v>
      </c>
      <c r="E65" s="353" t="s">
        <v>188</v>
      </c>
      <c r="F65" s="353" t="s">
        <v>241</v>
      </c>
      <c r="G65" s="544" t="s">
        <v>181</v>
      </c>
      <c r="H65" s="544"/>
      <c r="I65" s="355" t="s">
        <v>189</v>
      </c>
      <c r="J65" s="356">
        <v>0.3</v>
      </c>
      <c r="K65" s="357">
        <v>21.48</v>
      </c>
      <c r="L65" s="357">
        <v>6.44</v>
      </c>
    </row>
    <row r="66" spans="2:12" x14ac:dyDescent="0.3">
      <c r="B66" s="105"/>
      <c r="C66" s="106"/>
      <c r="D66" s="106"/>
      <c r="E66" s="106"/>
      <c r="F66" s="106"/>
      <c r="G66" s="106" t="s">
        <v>175</v>
      </c>
      <c r="H66" s="108">
        <v>8.93</v>
      </c>
      <c r="I66" s="106" t="s">
        <v>176</v>
      </c>
      <c r="J66" s="108">
        <v>0</v>
      </c>
      <c r="K66" s="106" t="s">
        <v>177</v>
      </c>
      <c r="L66" s="108">
        <v>8.93</v>
      </c>
    </row>
    <row r="67" spans="2:12" ht="25" x14ac:dyDescent="0.3">
      <c r="B67" s="106"/>
      <c r="C67" s="106"/>
      <c r="D67" s="106"/>
      <c r="E67" s="106"/>
      <c r="F67" s="106"/>
      <c r="G67" s="106" t="s">
        <v>178</v>
      </c>
      <c r="H67" s="108">
        <v>3.14</v>
      </c>
      <c r="I67" s="106"/>
      <c r="J67" s="525" t="s">
        <v>179</v>
      </c>
      <c r="K67" s="525"/>
      <c r="L67" s="108">
        <v>15.07</v>
      </c>
    </row>
    <row r="68" spans="2:12" ht="14.5" thickBot="1" x14ac:dyDescent="0.35">
      <c r="B68" s="106"/>
      <c r="C68" s="301"/>
      <c r="D68" s="301"/>
      <c r="E68" s="301"/>
      <c r="F68" s="301"/>
      <c r="G68" s="301"/>
      <c r="H68" s="301"/>
      <c r="I68" s="301"/>
      <c r="J68" s="302"/>
      <c r="K68" s="301"/>
      <c r="L68" s="303"/>
    </row>
    <row r="69" spans="2:12" ht="14.5" thickTop="1" x14ac:dyDescent="0.3">
      <c r="B69" s="101"/>
      <c r="C69" s="304"/>
      <c r="D69" s="304"/>
      <c r="E69" s="304"/>
      <c r="F69" s="304"/>
      <c r="G69" s="304"/>
      <c r="H69" s="304"/>
      <c r="I69" s="304"/>
      <c r="J69" s="304"/>
      <c r="K69" s="304"/>
      <c r="L69" s="304"/>
    </row>
    <row r="70" spans="2:12" x14ac:dyDescent="0.3">
      <c r="B70" s="99"/>
      <c r="C70" s="350" t="s">
        <v>419</v>
      </c>
      <c r="D70" s="351" t="s">
        <v>166</v>
      </c>
      <c r="E70" s="350" t="s">
        <v>167</v>
      </c>
      <c r="F70" s="350" t="s">
        <v>168</v>
      </c>
      <c r="G70" s="545" t="s">
        <v>169</v>
      </c>
      <c r="H70" s="545"/>
      <c r="I70" s="352" t="s">
        <v>170</v>
      </c>
      <c r="J70" s="351" t="s">
        <v>165</v>
      </c>
      <c r="K70" s="351" t="s">
        <v>171</v>
      </c>
      <c r="L70" s="351" t="s">
        <v>172</v>
      </c>
    </row>
    <row r="71" spans="2:12" ht="39" x14ac:dyDescent="0.3">
      <c r="B71" s="101"/>
      <c r="C71" s="358" t="s">
        <v>173</v>
      </c>
      <c r="D71" s="359" t="s">
        <v>393</v>
      </c>
      <c r="E71" s="358" t="s">
        <v>174</v>
      </c>
      <c r="F71" s="358" t="s">
        <v>264</v>
      </c>
      <c r="G71" s="543" t="s">
        <v>240</v>
      </c>
      <c r="H71" s="543"/>
      <c r="I71" s="360" t="s">
        <v>214</v>
      </c>
      <c r="J71" s="361">
        <v>1</v>
      </c>
      <c r="K71" s="362">
        <v>1.38</v>
      </c>
      <c r="L71" s="362">
        <v>1.38</v>
      </c>
    </row>
    <row r="72" spans="2:12" x14ac:dyDescent="0.3">
      <c r="B72" s="105"/>
      <c r="C72" s="353" t="s">
        <v>409</v>
      </c>
      <c r="D72" s="354">
        <v>88238</v>
      </c>
      <c r="E72" s="353" t="s">
        <v>188</v>
      </c>
      <c r="F72" s="353" t="s">
        <v>247</v>
      </c>
      <c r="G72" s="544" t="s">
        <v>181</v>
      </c>
      <c r="H72" s="544"/>
      <c r="I72" s="355" t="s">
        <v>189</v>
      </c>
      <c r="J72" s="356">
        <v>9.1999999999999998E-3</v>
      </c>
      <c r="K72" s="357">
        <v>17.420000000000002</v>
      </c>
      <c r="L72" s="357">
        <v>0.16</v>
      </c>
    </row>
    <row r="73" spans="2:12" s="300" customFormat="1" x14ac:dyDescent="0.3">
      <c r="B73" s="306"/>
      <c r="C73" s="353" t="s">
        <v>409</v>
      </c>
      <c r="D73" s="354">
        <v>88245</v>
      </c>
      <c r="E73" s="353" t="s">
        <v>188</v>
      </c>
      <c r="F73" s="353" t="s">
        <v>248</v>
      </c>
      <c r="G73" s="544" t="s">
        <v>181</v>
      </c>
      <c r="H73" s="544"/>
      <c r="I73" s="355" t="s">
        <v>189</v>
      </c>
      <c r="J73" s="356">
        <v>5.6500000000000002E-2</v>
      </c>
      <c r="K73" s="357">
        <v>21.66</v>
      </c>
      <c r="L73" s="357">
        <v>1.22</v>
      </c>
    </row>
    <row r="74" spans="2:12" x14ac:dyDescent="0.3">
      <c r="B74" s="106"/>
      <c r="C74" s="106"/>
      <c r="D74" s="106"/>
      <c r="E74" s="106"/>
      <c r="F74" s="106"/>
      <c r="G74" s="106" t="s">
        <v>175</v>
      </c>
      <c r="H74" s="108">
        <v>1.04</v>
      </c>
      <c r="I74" s="106" t="s">
        <v>176</v>
      </c>
      <c r="J74" s="108">
        <v>0</v>
      </c>
      <c r="K74" s="106" t="s">
        <v>177</v>
      </c>
      <c r="L74" s="108">
        <v>1.04</v>
      </c>
    </row>
    <row r="75" spans="2:12" ht="25" x14ac:dyDescent="0.3">
      <c r="B75" s="101"/>
      <c r="C75" s="106"/>
      <c r="D75" s="106"/>
      <c r="E75" s="106"/>
      <c r="F75" s="106"/>
      <c r="G75" s="106" t="s">
        <v>178</v>
      </c>
      <c r="H75" s="108">
        <v>0.36</v>
      </c>
      <c r="I75" s="106"/>
      <c r="J75" s="525" t="s">
        <v>179</v>
      </c>
      <c r="K75" s="525"/>
      <c r="L75" s="108">
        <v>1.74</v>
      </c>
    </row>
    <row r="76" spans="2:12" ht="14.5" thickBot="1" x14ac:dyDescent="0.35">
      <c r="B76" s="99"/>
      <c r="C76" s="301"/>
      <c r="D76" s="301"/>
      <c r="E76" s="301"/>
      <c r="F76" s="301"/>
      <c r="G76" s="301"/>
      <c r="H76" s="301"/>
      <c r="I76" s="301"/>
      <c r="J76" s="302"/>
      <c r="K76" s="301"/>
      <c r="L76" s="303"/>
    </row>
    <row r="77" spans="2:12" ht="14.5" thickTop="1" x14ac:dyDescent="0.3">
      <c r="B77" s="101"/>
      <c r="C77" s="304"/>
      <c r="D77" s="304"/>
      <c r="E77" s="304"/>
      <c r="F77" s="304"/>
      <c r="G77" s="304"/>
      <c r="H77" s="304"/>
      <c r="I77" s="304"/>
      <c r="J77" s="304"/>
      <c r="K77" s="304"/>
      <c r="L77" s="304"/>
    </row>
    <row r="78" spans="2:12" x14ac:dyDescent="0.3">
      <c r="B78" s="105"/>
      <c r="C78" s="350" t="s">
        <v>420</v>
      </c>
      <c r="D78" s="351" t="s">
        <v>166</v>
      </c>
      <c r="E78" s="350" t="s">
        <v>167</v>
      </c>
      <c r="F78" s="350" t="s">
        <v>168</v>
      </c>
      <c r="G78" s="545" t="s">
        <v>169</v>
      </c>
      <c r="H78" s="545"/>
      <c r="I78" s="352" t="s">
        <v>170</v>
      </c>
      <c r="J78" s="351" t="s">
        <v>165</v>
      </c>
      <c r="K78" s="351" t="s">
        <v>171</v>
      </c>
      <c r="L78" s="351" t="s">
        <v>172</v>
      </c>
    </row>
    <row r="79" spans="2:12" ht="39" x14ac:dyDescent="0.3">
      <c r="B79" s="106"/>
      <c r="C79" s="358" t="s">
        <v>173</v>
      </c>
      <c r="D79" s="359" t="s">
        <v>394</v>
      </c>
      <c r="E79" s="358" t="s">
        <v>174</v>
      </c>
      <c r="F79" s="358" t="s">
        <v>266</v>
      </c>
      <c r="G79" s="543" t="s">
        <v>240</v>
      </c>
      <c r="H79" s="543"/>
      <c r="I79" s="360" t="s">
        <v>214</v>
      </c>
      <c r="J79" s="361">
        <v>1</v>
      </c>
      <c r="K79" s="362">
        <v>2.21</v>
      </c>
      <c r="L79" s="362">
        <v>2.21</v>
      </c>
    </row>
    <row r="80" spans="2:12" x14ac:dyDescent="0.3">
      <c r="B80" s="106"/>
      <c r="C80" s="353" t="s">
        <v>409</v>
      </c>
      <c r="D80" s="354">
        <v>88238</v>
      </c>
      <c r="E80" s="353" t="s">
        <v>188</v>
      </c>
      <c r="F80" s="353" t="s">
        <v>247</v>
      </c>
      <c r="G80" s="544" t="s">
        <v>181</v>
      </c>
      <c r="H80" s="544"/>
      <c r="I80" s="355" t="s">
        <v>189</v>
      </c>
      <c r="J80" s="356">
        <v>1.49E-2</v>
      </c>
      <c r="K80" s="357">
        <v>17.420000000000002</v>
      </c>
      <c r="L80" s="357">
        <v>0.25</v>
      </c>
    </row>
    <row r="81" spans="2:12" s="300" customFormat="1" x14ac:dyDescent="0.3">
      <c r="B81" s="239"/>
      <c r="C81" s="353" t="s">
        <v>409</v>
      </c>
      <c r="D81" s="354">
        <v>88245</v>
      </c>
      <c r="E81" s="353" t="s">
        <v>188</v>
      </c>
      <c r="F81" s="353" t="s">
        <v>248</v>
      </c>
      <c r="G81" s="544" t="s">
        <v>181</v>
      </c>
      <c r="H81" s="544"/>
      <c r="I81" s="355" t="s">
        <v>189</v>
      </c>
      <c r="J81" s="356">
        <v>9.0700000000000003E-2</v>
      </c>
      <c r="K81" s="357">
        <v>21.66</v>
      </c>
      <c r="L81" s="357">
        <v>1.96</v>
      </c>
    </row>
    <row r="82" spans="2:12" x14ac:dyDescent="0.3">
      <c r="B82" s="99"/>
      <c r="C82" s="106"/>
      <c r="D82" s="106"/>
      <c r="E82" s="106"/>
      <c r="F82" s="106"/>
      <c r="G82" s="106" t="s">
        <v>175</v>
      </c>
      <c r="H82" s="108">
        <v>1.67</v>
      </c>
      <c r="I82" s="106" t="s">
        <v>176</v>
      </c>
      <c r="J82" s="108">
        <v>0</v>
      </c>
      <c r="K82" s="106" t="s">
        <v>177</v>
      </c>
      <c r="L82" s="108">
        <v>1.67</v>
      </c>
    </row>
    <row r="83" spans="2:12" ht="25" x14ac:dyDescent="0.3">
      <c r="B83" s="101"/>
      <c r="C83" s="106"/>
      <c r="D83" s="106"/>
      <c r="E83" s="106"/>
      <c r="F83" s="106"/>
      <c r="G83" s="106" t="s">
        <v>178</v>
      </c>
      <c r="H83" s="108">
        <v>0.57999999999999996</v>
      </c>
      <c r="I83" s="106"/>
      <c r="J83" s="525" t="s">
        <v>179</v>
      </c>
      <c r="K83" s="525"/>
      <c r="L83" s="108">
        <v>2.79</v>
      </c>
    </row>
    <row r="84" spans="2:12" ht="14.5" thickBot="1" x14ac:dyDescent="0.35">
      <c r="B84" s="105"/>
      <c r="C84" s="301"/>
      <c r="D84" s="301"/>
      <c r="E84" s="301"/>
      <c r="F84" s="301"/>
      <c r="G84" s="301"/>
      <c r="H84" s="301"/>
      <c r="I84" s="301"/>
      <c r="J84" s="302"/>
      <c r="K84" s="301"/>
      <c r="L84" s="303"/>
    </row>
    <row r="85" spans="2:12" ht="14.5" thickTop="1" x14ac:dyDescent="0.3">
      <c r="B85" s="106"/>
      <c r="C85" s="304"/>
      <c r="D85" s="304"/>
      <c r="E85" s="304"/>
      <c r="F85" s="304"/>
      <c r="G85" s="304"/>
      <c r="H85" s="304"/>
      <c r="I85" s="304"/>
      <c r="J85" s="304"/>
      <c r="K85" s="304"/>
      <c r="L85" s="304"/>
    </row>
    <row r="86" spans="2:12" x14ac:dyDescent="0.3">
      <c r="B86" s="106"/>
      <c r="C86" s="350" t="s">
        <v>421</v>
      </c>
      <c r="D86" s="351" t="s">
        <v>166</v>
      </c>
      <c r="E86" s="350" t="s">
        <v>167</v>
      </c>
      <c r="F86" s="350" t="s">
        <v>168</v>
      </c>
      <c r="G86" s="545" t="s">
        <v>169</v>
      </c>
      <c r="H86" s="545"/>
      <c r="I86" s="352" t="s">
        <v>170</v>
      </c>
      <c r="J86" s="351" t="s">
        <v>165</v>
      </c>
      <c r="K86" s="351" t="s">
        <v>171</v>
      </c>
      <c r="L86" s="351" t="s">
        <v>172</v>
      </c>
    </row>
    <row r="87" spans="2:12" ht="39" x14ac:dyDescent="0.3">
      <c r="C87" s="358" t="s">
        <v>173</v>
      </c>
      <c r="D87" s="359" t="s">
        <v>395</v>
      </c>
      <c r="E87" s="358" t="s">
        <v>174</v>
      </c>
      <c r="F87" s="358" t="s">
        <v>269</v>
      </c>
      <c r="G87" s="543" t="s">
        <v>240</v>
      </c>
      <c r="H87" s="543"/>
      <c r="I87" s="360" t="s">
        <v>197</v>
      </c>
      <c r="J87" s="361">
        <v>1</v>
      </c>
      <c r="K87" s="362">
        <v>63.31</v>
      </c>
      <c r="L87" s="362">
        <v>63.31</v>
      </c>
    </row>
    <row r="88" spans="2:12" x14ac:dyDescent="0.3">
      <c r="C88" s="353" t="s">
        <v>409</v>
      </c>
      <c r="D88" s="354">
        <v>88316</v>
      </c>
      <c r="E88" s="353" t="s">
        <v>188</v>
      </c>
      <c r="F88" s="353" t="s">
        <v>191</v>
      </c>
      <c r="G88" s="544" t="s">
        <v>181</v>
      </c>
      <c r="H88" s="544"/>
      <c r="I88" s="355" t="s">
        <v>189</v>
      </c>
      <c r="J88" s="356">
        <v>2.3117000000000001</v>
      </c>
      <c r="K88" s="357">
        <v>17.420000000000002</v>
      </c>
      <c r="L88" s="357">
        <v>40.26</v>
      </c>
    </row>
    <row r="89" spans="2:12" s="300" customFormat="1" ht="25" x14ac:dyDescent="0.3">
      <c r="B89" s="245"/>
      <c r="C89" s="353" t="s">
        <v>409</v>
      </c>
      <c r="D89" s="354">
        <v>88377</v>
      </c>
      <c r="E89" s="353" t="s">
        <v>188</v>
      </c>
      <c r="F89" s="353" t="s">
        <v>246</v>
      </c>
      <c r="G89" s="544" t="s">
        <v>181</v>
      </c>
      <c r="H89" s="544"/>
      <c r="I89" s="355" t="s">
        <v>189</v>
      </c>
      <c r="J89" s="356">
        <v>1.4637</v>
      </c>
      <c r="K89" s="357">
        <v>15.75</v>
      </c>
      <c r="L89" s="357">
        <v>23.05</v>
      </c>
    </row>
    <row r="90" spans="2:12" x14ac:dyDescent="0.3">
      <c r="C90" s="106"/>
      <c r="D90" s="106"/>
      <c r="E90" s="106"/>
      <c r="F90" s="106"/>
      <c r="G90" s="106" t="s">
        <v>175</v>
      </c>
      <c r="H90" s="108">
        <v>45.87</v>
      </c>
      <c r="I90" s="106" t="s">
        <v>176</v>
      </c>
      <c r="J90" s="108">
        <v>0</v>
      </c>
      <c r="K90" s="106" t="s">
        <v>177</v>
      </c>
      <c r="L90" s="108">
        <v>45.87</v>
      </c>
    </row>
    <row r="91" spans="2:12" ht="25" x14ac:dyDescent="0.3">
      <c r="C91" s="106"/>
      <c r="D91" s="106"/>
      <c r="E91" s="106"/>
      <c r="F91" s="106"/>
      <c r="G91" s="106" t="s">
        <v>178</v>
      </c>
      <c r="H91" s="108">
        <v>16.690000000000001</v>
      </c>
      <c r="I91" s="106"/>
      <c r="J91" s="525" t="s">
        <v>179</v>
      </c>
      <c r="K91" s="525"/>
      <c r="L91" s="108">
        <v>80</v>
      </c>
    </row>
    <row r="92" spans="2:12" ht="14.5" thickBot="1" x14ac:dyDescent="0.35">
      <c r="C92" s="301"/>
      <c r="D92" s="301"/>
      <c r="E92" s="301"/>
      <c r="F92" s="301"/>
      <c r="G92" s="301"/>
      <c r="H92" s="301"/>
      <c r="I92" s="301"/>
      <c r="J92" s="302"/>
      <c r="K92" s="301"/>
      <c r="L92" s="303"/>
    </row>
    <row r="93" spans="2:12" ht="14.5" thickTop="1" x14ac:dyDescent="0.3">
      <c r="C93" s="304"/>
      <c r="D93" s="304"/>
      <c r="E93" s="304"/>
      <c r="F93" s="304"/>
      <c r="G93" s="304"/>
      <c r="H93" s="304"/>
      <c r="I93" s="304"/>
      <c r="J93" s="304"/>
      <c r="K93" s="304"/>
      <c r="L93" s="304"/>
    </row>
    <row r="94" spans="2:12" x14ac:dyDescent="0.3">
      <c r="C94" s="350" t="s">
        <v>422</v>
      </c>
      <c r="D94" s="351" t="s">
        <v>166</v>
      </c>
      <c r="E94" s="350" t="s">
        <v>167</v>
      </c>
      <c r="F94" s="350" t="s">
        <v>168</v>
      </c>
      <c r="G94" s="545" t="s">
        <v>169</v>
      </c>
      <c r="H94" s="545"/>
      <c r="I94" s="352" t="s">
        <v>170</v>
      </c>
      <c r="J94" s="351" t="s">
        <v>165</v>
      </c>
      <c r="K94" s="351" t="s">
        <v>171</v>
      </c>
      <c r="L94" s="351" t="s">
        <v>172</v>
      </c>
    </row>
    <row r="95" spans="2:12" ht="26" x14ac:dyDescent="0.3">
      <c r="C95" s="358" t="s">
        <v>173</v>
      </c>
      <c r="D95" s="359" t="s">
        <v>351</v>
      </c>
      <c r="E95" s="358" t="s">
        <v>174</v>
      </c>
      <c r="F95" s="358" t="s">
        <v>350</v>
      </c>
      <c r="G95" s="543" t="s">
        <v>240</v>
      </c>
      <c r="H95" s="543"/>
      <c r="I95" s="360" t="s">
        <v>197</v>
      </c>
      <c r="J95" s="361">
        <v>1</v>
      </c>
      <c r="K95" s="362">
        <v>234.98</v>
      </c>
      <c r="L95" s="362">
        <v>234.98</v>
      </c>
    </row>
    <row r="96" spans="2:12" x14ac:dyDescent="0.3">
      <c r="C96" s="353" t="s">
        <v>409</v>
      </c>
      <c r="D96" s="354">
        <v>88262</v>
      </c>
      <c r="E96" s="353" t="s">
        <v>188</v>
      </c>
      <c r="F96" s="353" t="s">
        <v>241</v>
      </c>
      <c r="G96" s="544" t="s">
        <v>181</v>
      </c>
      <c r="H96" s="544"/>
      <c r="I96" s="355" t="s">
        <v>189</v>
      </c>
      <c r="J96" s="356">
        <v>2.4590000000000001</v>
      </c>
      <c r="K96" s="357">
        <v>21.48</v>
      </c>
      <c r="L96" s="357">
        <v>52.81</v>
      </c>
    </row>
    <row r="97" spans="2:12" x14ac:dyDescent="0.3">
      <c r="C97" s="353" t="s">
        <v>409</v>
      </c>
      <c r="D97" s="354">
        <v>88309</v>
      </c>
      <c r="E97" s="353" t="s">
        <v>188</v>
      </c>
      <c r="F97" s="353" t="s">
        <v>244</v>
      </c>
      <c r="G97" s="544" t="s">
        <v>181</v>
      </c>
      <c r="H97" s="544"/>
      <c r="I97" s="355" t="s">
        <v>189</v>
      </c>
      <c r="J97" s="356">
        <v>2.4590000000000001</v>
      </c>
      <c r="K97" s="357">
        <v>21.83</v>
      </c>
      <c r="L97" s="357">
        <v>53.67</v>
      </c>
    </row>
    <row r="98" spans="2:12" x14ac:dyDescent="0.3">
      <c r="C98" s="353" t="s">
        <v>409</v>
      </c>
      <c r="D98" s="354">
        <v>88316</v>
      </c>
      <c r="E98" s="353" t="s">
        <v>188</v>
      </c>
      <c r="F98" s="353" t="s">
        <v>191</v>
      </c>
      <c r="G98" s="544" t="s">
        <v>181</v>
      </c>
      <c r="H98" s="544"/>
      <c r="I98" s="355" t="s">
        <v>189</v>
      </c>
      <c r="J98" s="356">
        <v>7.3769999999999998</v>
      </c>
      <c r="K98" s="357">
        <v>17.420000000000002</v>
      </c>
      <c r="L98" s="357">
        <v>128.5</v>
      </c>
    </row>
    <row r="99" spans="2:12" x14ac:dyDescent="0.3">
      <c r="C99" s="106"/>
      <c r="D99" s="106"/>
      <c r="E99" s="106"/>
      <c r="F99" s="106"/>
      <c r="G99" s="106" t="s">
        <v>175</v>
      </c>
      <c r="H99" s="108">
        <v>173</v>
      </c>
      <c r="I99" s="106" t="s">
        <v>176</v>
      </c>
      <c r="J99" s="108">
        <v>0</v>
      </c>
      <c r="K99" s="106" t="s">
        <v>177</v>
      </c>
      <c r="L99" s="108">
        <v>173</v>
      </c>
    </row>
    <row r="100" spans="2:12" s="300" customFormat="1" ht="25" x14ac:dyDescent="0.3">
      <c r="B100" s="245"/>
      <c r="C100" s="106"/>
      <c r="D100" s="106"/>
      <c r="E100" s="106"/>
      <c r="F100" s="106"/>
      <c r="G100" s="106" t="s">
        <v>178</v>
      </c>
      <c r="H100" s="108">
        <v>61.96</v>
      </c>
      <c r="I100" s="106"/>
      <c r="J100" s="525" t="s">
        <v>179</v>
      </c>
      <c r="K100" s="525"/>
      <c r="L100" s="108">
        <v>296.94</v>
      </c>
    </row>
    <row r="101" spans="2:12" ht="14.5" thickBot="1" x14ac:dyDescent="0.35">
      <c r="C101" s="301"/>
      <c r="D101" s="301"/>
      <c r="E101" s="301"/>
      <c r="F101" s="301"/>
      <c r="G101" s="301"/>
      <c r="H101" s="301"/>
      <c r="I101" s="301"/>
      <c r="J101" s="302"/>
      <c r="K101" s="301"/>
      <c r="L101" s="303"/>
    </row>
    <row r="102" spans="2:12" ht="14.5" thickTop="1" x14ac:dyDescent="0.3"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</row>
    <row r="103" spans="2:12" x14ac:dyDescent="0.3">
      <c r="C103" s="347" t="s">
        <v>423</v>
      </c>
      <c r="D103" s="347"/>
      <c r="E103" s="347"/>
      <c r="F103" s="347" t="s">
        <v>271</v>
      </c>
      <c r="G103" s="347"/>
      <c r="H103" s="542"/>
      <c r="I103" s="542"/>
      <c r="J103" s="348"/>
      <c r="K103" s="347"/>
      <c r="L103" s="349"/>
    </row>
    <row r="104" spans="2:12" x14ac:dyDescent="0.3">
      <c r="C104" s="350" t="s">
        <v>424</v>
      </c>
      <c r="D104" s="351" t="s">
        <v>166</v>
      </c>
      <c r="E104" s="350" t="s">
        <v>167</v>
      </c>
      <c r="F104" s="350" t="s">
        <v>168</v>
      </c>
      <c r="G104" s="545" t="s">
        <v>169</v>
      </c>
      <c r="H104" s="545"/>
      <c r="I104" s="352" t="s">
        <v>170</v>
      </c>
      <c r="J104" s="351" t="s">
        <v>165</v>
      </c>
      <c r="K104" s="351" t="s">
        <v>171</v>
      </c>
      <c r="L104" s="351" t="s">
        <v>172</v>
      </c>
    </row>
    <row r="105" spans="2:12" x14ac:dyDescent="0.3">
      <c r="C105" s="358" t="s">
        <v>173</v>
      </c>
      <c r="D105" s="359" t="s">
        <v>396</v>
      </c>
      <c r="E105" s="358" t="s">
        <v>174</v>
      </c>
      <c r="F105" s="358" t="s">
        <v>273</v>
      </c>
      <c r="G105" s="543" t="s">
        <v>245</v>
      </c>
      <c r="H105" s="543"/>
      <c r="I105" s="360" t="s">
        <v>197</v>
      </c>
      <c r="J105" s="361">
        <v>1</v>
      </c>
      <c r="K105" s="362">
        <v>68.91</v>
      </c>
      <c r="L105" s="362">
        <v>68.91</v>
      </c>
    </row>
    <row r="106" spans="2:12" x14ac:dyDescent="0.3">
      <c r="C106" s="353" t="s">
        <v>409</v>
      </c>
      <c r="D106" s="354">
        <v>88316</v>
      </c>
      <c r="E106" s="353" t="s">
        <v>188</v>
      </c>
      <c r="F106" s="353" t="s">
        <v>191</v>
      </c>
      <c r="G106" s="544" t="s">
        <v>181</v>
      </c>
      <c r="H106" s="544"/>
      <c r="I106" s="355" t="s">
        <v>189</v>
      </c>
      <c r="J106" s="356">
        <v>3.956</v>
      </c>
      <c r="K106" s="357">
        <v>17.420000000000002</v>
      </c>
      <c r="L106" s="357">
        <v>68.91</v>
      </c>
    </row>
    <row r="107" spans="2:12" x14ac:dyDescent="0.3">
      <c r="C107" s="106"/>
      <c r="D107" s="106"/>
      <c r="E107" s="106"/>
      <c r="F107" s="106"/>
      <c r="G107" s="106" t="s">
        <v>175</v>
      </c>
      <c r="H107" s="108">
        <v>49.09</v>
      </c>
      <c r="I107" s="106" t="s">
        <v>176</v>
      </c>
      <c r="J107" s="108">
        <v>0</v>
      </c>
      <c r="K107" s="106" t="s">
        <v>177</v>
      </c>
      <c r="L107" s="108">
        <v>49.09</v>
      </c>
    </row>
    <row r="108" spans="2:12" ht="25" x14ac:dyDescent="0.3">
      <c r="C108" s="106"/>
      <c r="D108" s="106"/>
      <c r="E108" s="106"/>
      <c r="F108" s="106"/>
      <c r="G108" s="106" t="s">
        <v>178</v>
      </c>
      <c r="H108" s="108">
        <v>18.170000000000002</v>
      </c>
      <c r="I108" s="106"/>
      <c r="J108" s="525" t="s">
        <v>179</v>
      </c>
      <c r="K108" s="525"/>
      <c r="L108" s="108">
        <v>87.08</v>
      </c>
    </row>
    <row r="109" spans="2:12" s="300" customFormat="1" ht="14.5" thickBot="1" x14ac:dyDescent="0.35">
      <c r="B109" s="245"/>
      <c r="C109" s="301"/>
      <c r="D109" s="301"/>
      <c r="E109" s="301"/>
      <c r="F109" s="301"/>
      <c r="G109" s="301"/>
      <c r="H109" s="301"/>
      <c r="I109" s="301"/>
      <c r="J109" s="302"/>
      <c r="K109" s="301"/>
      <c r="L109" s="303"/>
    </row>
    <row r="110" spans="2:12" ht="14.5" thickTop="1" x14ac:dyDescent="0.3"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</row>
    <row r="111" spans="2:12" x14ac:dyDescent="0.3">
      <c r="C111" s="350" t="s">
        <v>425</v>
      </c>
      <c r="D111" s="351" t="s">
        <v>166</v>
      </c>
      <c r="E111" s="350" t="s">
        <v>167</v>
      </c>
      <c r="F111" s="350" t="s">
        <v>168</v>
      </c>
      <c r="G111" s="545" t="s">
        <v>169</v>
      </c>
      <c r="H111" s="545"/>
      <c r="I111" s="352" t="s">
        <v>170</v>
      </c>
      <c r="J111" s="351" t="s">
        <v>165</v>
      </c>
      <c r="K111" s="351" t="s">
        <v>171</v>
      </c>
      <c r="L111" s="351" t="s">
        <v>172</v>
      </c>
    </row>
    <row r="112" spans="2:12" ht="26" x14ac:dyDescent="0.3">
      <c r="C112" s="358" t="s">
        <v>173</v>
      </c>
      <c r="D112" s="359" t="s">
        <v>397</v>
      </c>
      <c r="E112" s="358" t="s">
        <v>174</v>
      </c>
      <c r="F112" s="358" t="s">
        <v>275</v>
      </c>
      <c r="G112" s="543" t="s">
        <v>240</v>
      </c>
      <c r="H112" s="543"/>
      <c r="I112" s="360" t="s">
        <v>214</v>
      </c>
      <c r="J112" s="361">
        <v>1</v>
      </c>
      <c r="K112" s="362">
        <v>6.15</v>
      </c>
      <c r="L112" s="362">
        <v>6.15</v>
      </c>
    </row>
    <row r="113" spans="2:12" x14ac:dyDescent="0.3">
      <c r="C113" s="353" t="s">
        <v>409</v>
      </c>
      <c r="D113" s="354">
        <v>88238</v>
      </c>
      <c r="E113" s="353" t="s">
        <v>188</v>
      </c>
      <c r="F113" s="353" t="s">
        <v>247</v>
      </c>
      <c r="G113" s="544" t="s">
        <v>181</v>
      </c>
      <c r="H113" s="544"/>
      <c r="I113" s="355" t="s">
        <v>189</v>
      </c>
      <c r="J113" s="356">
        <v>4.1099999999999998E-2</v>
      </c>
      <c r="K113" s="357">
        <v>17.420000000000002</v>
      </c>
      <c r="L113" s="357">
        <v>0.71</v>
      </c>
    </row>
    <row r="114" spans="2:12" x14ac:dyDescent="0.3">
      <c r="C114" s="353" t="s">
        <v>409</v>
      </c>
      <c r="D114" s="354">
        <v>88245</v>
      </c>
      <c r="E114" s="353" t="s">
        <v>188</v>
      </c>
      <c r="F114" s="353" t="s">
        <v>248</v>
      </c>
      <c r="G114" s="555" t="s">
        <v>181</v>
      </c>
      <c r="H114" s="555"/>
      <c r="I114" s="355" t="s">
        <v>189</v>
      </c>
      <c r="J114" s="356">
        <v>0.25140000000000001</v>
      </c>
      <c r="K114" s="357">
        <v>21.66</v>
      </c>
      <c r="L114" s="357">
        <v>5.44</v>
      </c>
    </row>
    <row r="115" spans="2:12" x14ac:dyDescent="0.3">
      <c r="C115" s="106"/>
      <c r="D115" s="106"/>
      <c r="E115" s="106"/>
      <c r="F115" s="106"/>
      <c r="G115" s="106" t="s">
        <v>175</v>
      </c>
      <c r="H115" s="108">
        <v>4.6399999999999997</v>
      </c>
      <c r="I115" s="106" t="s">
        <v>176</v>
      </c>
      <c r="J115" s="108">
        <v>0</v>
      </c>
      <c r="K115" s="106" t="s">
        <v>177</v>
      </c>
      <c r="L115" s="108">
        <v>4.6399999999999997</v>
      </c>
    </row>
    <row r="116" spans="2:12" ht="25" x14ac:dyDescent="0.3">
      <c r="C116" s="106"/>
      <c r="D116" s="106"/>
      <c r="E116" s="106"/>
      <c r="F116" s="106"/>
      <c r="G116" s="106" t="s">
        <v>178</v>
      </c>
      <c r="H116" s="108">
        <v>1.62</v>
      </c>
      <c r="I116" s="106"/>
      <c r="J116" s="525" t="s">
        <v>179</v>
      </c>
      <c r="K116" s="525"/>
      <c r="L116" s="108">
        <v>7.77</v>
      </c>
    </row>
    <row r="117" spans="2:12" ht="14.5" thickBot="1" x14ac:dyDescent="0.35">
      <c r="C117" s="301"/>
      <c r="D117" s="301"/>
      <c r="E117" s="301"/>
      <c r="F117" s="301"/>
      <c r="G117" s="301"/>
      <c r="H117" s="301"/>
      <c r="I117" s="301"/>
      <c r="J117" s="302"/>
      <c r="K117" s="301"/>
      <c r="L117" s="303"/>
    </row>
    <row r="118" spans="2:12" ht="14.5" thickTop="1" x14ac:dyDescent="0.3"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</row>
    <row r="119" spans="2:12" x14ac:dyDescent="0.3">
      <c r="C119" s="350" t="s">
        <v>426</v>
      </c>
      <c r="D119" s="351" t="s">
        <v>166</v>
      </c>
      <c r="E119" s="350" t="s">
        <v>167</v>
      </c>
      <c r="F119" s="350" t="s">
        <v>168</v>
      </c>
      <c r="G119" s="545" t="s">
        <v>169</v>
      </c>
      <c r="H119" s="545"/>
      <c r="I119" s="352" t="s">
        <v>170</v>
      </c>
      <c r="J119" s="351" t="s">
        <v>165</v>
      </c>
      <c r="K119" s="351" t="s">
        <v>171</v>
      </c>
      <c r="L119" s="351" t="s">
        <v>172</v>
      </c>
    </row>
    <row r="120" spans="2:12" ht="26" x14ac:dyDescent="0.3">
      <c r="C120" s="358" t="s">
        <v>173</v>
      </c>
      <c r="D120" s="359" t="s">
        <v>398</v>
      </c>
      <c r="E120" s="358" t="s">
        <v>174</v>
      </c>
      <c r="F120" s="358" t="s">
        <v>278</v>
      </c>
      <c r="G120" s="543" t="s">
        <v>240</v>
      </c>
      <c r="H120" s="543"/>
      <c r="I120" s="360" t="s">
        <v>214</v>
      </c>
      <c r="J120" s="361">
        <v>1</v>
      </c>
      <c r="K120" s="362">
        <v>1.94</v>
      </c>
      <c r="L120" s="362">
        <v>1.94</v>
      </c>
    </row>
    <row r="121" spans="2:12" x14ac:dyDescent="0.3">
      <c r="C121" s="353" t="s">
        <v>409</v>
      </c>
      <c r="D121" s="354">
        <v>88238</v>
      </c>
      <c r="E121" s="353" t="s">
        <v>188</v>
      </c>
      <c r="F121" s="353" t="s">
        <v>247</v>
      </c>
      <c r="G121" s="544" t="s">
        <v>181</v>
      </c>
      <c r="H121" s="544"/>
      <c r="I121" s="355" t="s">
        <v>189</v>
      </c>
      <c r="J121" s="356">
        <v>1.2999999999999999E-2</v>
      </c>
      <c r="K121" s="357">
        <v>17.420000000000002</v>
      </c>
      <c r="L121" s="357">
        <v>0.22</v>
      </c>
    </row>
    <row r="122" spans="2:12" s="300" customFormat="1" x14ac:dyDescent="0.3">
      <c r="B122" s="245"/>
      <c r="C122" s="353" t="s">
        <v>409</v>
      </c>
      <c r="D122" s="354">
        <v>88245</v>
      </c>
      <c r="E122" s="353" t="s">
        <v>188</v>
      </c>
      <c r="F122" s="353" t="s">
        <v>248</v>
      </c>
      <c r="G122" s="544" t="s">
        <v>181</v>
      </c>
      <c r="H122" s="544"/>
      <c r="I122" s="355" t="s">
        <v>189</v>
      </c>
      <c r="J122" s="356">
        <v>7.9699999999999993E-2</v>
      </c>
      <c r="K122" s="357">
        <v>21.66</v>
      </c>
      <c r="L122" s="357">
        <v>1.72</v>
      </c>
    </row>
    <row r="123" spans="2:12" x14ac:dyDescent="0.3">
      <c r="C123" s="106"/>
      <c r="D123" s="106"/>
      <c r="E123" s="106"/>
      <c r="F123" s="106"/>
      <c r="G123" s="106" t="s">
        <v>175</v>
      </c>
      <c r="H123" s="108">
        <v>1.46</v>
      </c>
      <c r="I123" s="106" t="s">
        <v>176</v>
      </c>
      <c r="J123" s="108">
        <v>0</v>
      </c>
      <c r="K123" s="106" t="s">
        <v>177</v>
      </c>
      <c r="L123" s="108">
        <v>1.46</v>
      </c>
    </row>
    <row r="124" spans="2:12" ht="25" x14ac:dyDescent="0.3">
      <c r="C124" s="106"/>
      <c r="D124" s="106"/>
      <c r="E124" s="106"/>
      <c r="F124" s="106"/>
      <c r="G124" s="106" t="s">
        <v>178</v>
      </c>
      <c r="H124" s="108">
        <v>0.51</v>
      </c>
      <c r="I124" s="106"/>
      <c r="J124" s="525" t="s">
        <v>179</v>
      </c>
      <c r="K124" s="525"/>
      <c r="L124" s="108">
        <v>2.4500000000000002</v>
      </c>
    </row>
    <row r="125" spans="2:12" ht="14.5" thickBot="1" x14ac:dyDescent="0.35">
      <c r="C125" s="301"/>
      <c r="D125" s="301"/>
      <c r="E125" s="301"/>
      <c r="F125" s="301"/>
      <c r="G125" s="301"/>
      <c r="H125" s="301"/>
      <c r="I125" s="301"/>
      <c r="J125" s="302"/>
      <c r="K125" s="301"/>
      <c r="L125" s="303"/>
    </row>
    <row r="126" spans="2:12" ht="14.5" thickTop="1" x14ac:dyDescent="0.3"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</row>
    <row r="127" spans="2:12" x14ac:dyDescent="0.3">
      <c r="C127" s="350" t="s">
        <v>427</v>
      </c>
      <c r="D127" s="351" t="s">
        <v>166</v>
      </c>
      <c r="E127" s="350" t="s">
        <v>167</v>
      </c>
      <c r="F127" s="350" t="s">
        <v>168</v>
      </c>
      <c r="G127" s="545" t="s">
        <v>169</v>
      </c>
      <c r="H127" s="545"/>
      <c r="I127" s="352" t="s">
        <v>170</v>
      </c>
      <c r="J127" s="351" t="s">
        <v>165</v>
      </c>
      <c r="K127" s="351" t="s">
        <v>171</v>
      </c>
      <c r="L127" s="351" t="s">
        <v>172</v>
      </c>
    </row>
    <row r="128" spans="2:12" ht="39" x14ac:dyDescent="0.3">
      <c r="C128" s="358" t="s">
        <v>173</v>
      </c>
      <c r="D128" s="359" t="s">
        <v>395</v>
      </c>
      <c r="E128" s="358" t="s">
        <v>174</v>
      </c>
      <c r="F128" s="358" t="s">
        <v>269</v>
      </c>
      <c r="G128" s="543" t="s">
        <v>240</v>
      </c>
      <c r="H128" s="543"/>
      <c r="I128" s="360" t="s">
        <v>197</v>
      </c>
      <c r="J128" s="361">
        <v>1</v>
      </c>
      <c r="K128" s="362">
        <v>63.31</v>
      </c>
      <c r="L128" s="362">
        <v>63.31</v>
      </c>
    </row>
    <row r="129" spans="2:12" x14ac:dyDescent="0.3">
      <c r="C129" s="353" t="s">
        <v>409</v>
      </c>
      <c r="D129" s="354">
        <v>88316</v>
      </c>
      <c r="E129" s="353" t="s">
        <v>188</v>
      </c>
      <c r="F129" s="353" t="s">
        <v>191</v>
      </c>
      <c r="G129" s="544" t="s">
        <v>181</v>
      </c>
      <c r="H129" s="544"/>
      <c r="I129" s="355" t="s">
        <v>189</v>
      </c>
      <c r="J129" s="356">
        <v>2.3117000000000001</v>
      </c>
      <c r="K129" s="357">
        <v>17.420000000000002</v>
      </c>
      <c r="L129" s="357">
        <v>40.26</v>
      </c>
    </row>
    <row r="130" spans="2:12" ht="25" x14ac:dyDescent="0.3">
      <c r="C130" s="353" t="s">
        <v>409</v>
      </c>
      <c r="D130" s="354">
        <v>88377</v>
      </c>
      <c r="E130" s="353" t="s">
        <v>188</v>
      </c>
      <c r="F130" s="353" t="s">
        <v>246</v>
      </c>
      <c r="G130" s="544" t="s">
        <v>181</v>
      </c>
      <c r="H130" s="544"/>
      <c r="I130" s="355" t="s">
        <v>189</v>
      </c>
      <c r="J130" s="356">
        <v>1.4637</v>
      </c>
      <c r="K130" s="357">
        <v>15.75</v>
      </c>
      <c r="L130" s="357">
        <v>23.05</v>
      </c>
    </row>
    <row r="131" spans="2:12" x14ac:dyDescent="0.3">
      <c r="C131" s="106"/>
      <c r="D131" s="106"/>
      <c r="E131" s="106"/>
      <c r="F131" s="106"/>
      <c r="G131" s="106" t="s">
        <v>175</v>
      </c>
      <c r="H131" s="108">
        <v>45.87</v>
      </c>
      <c r="I131" s="106" t="s">
        <v>176</v>
      </c>
      <c r="J131" s="108">
        <v>0</v>
      </c>
      <c r="K131" s="106" t="s">
        <v>177</v>
      </c>
      <c r="L131" s="108">
        <v>45.87</v>
      </c>
    </row>
    <row r="132" spans="2:12" ht="25" x14ac:dyDescent="0.3">
      <c r="C132" s="106"/>
      <c r="D132" s="106"/>
      <c r="E132" s="106"/>
      <c r="F132" s="106"/>
      <c r="G132" s="106" t="s">
        <v>178</v>
      </c>
      <c r="H132" s="108">
        <v>16.690000000000001</v>
      </c>
      <c r="I132" s="106"/>
      <c r="J132" s="525" t="s">
        <v>179</v>
      </c>
      <c r="K132" s="525"/>
      <c r="L132" s="108">
        <v>80</v>
      </c>
    </row>
    <row r="133" spans="2:12" s="300" customFormat="1" ht="14.5" thickBot="1" x14ac:dyDescent="0.35">
      <c r="B133" s="245"/>
      <c r="C133" s="301"/>
      <c r="D133" s="301"/>
      <c r="E133" s="301"/>
      <c r="F133" s="301"/>
      <c r="G133" s="301"/>
      <c r="H133" s="301"/>
      <c r="I133" s="301"/>
      <c r="J133" s="302"/>
      <c r="K133" s="301"/>
      <c r="L133" s="303"/>
    </row>
    <row r="134" spans="2:12" ht="14.5" thickTop="1" x14ac:dyDescent="0.3">
      <c r="C134" s="304"/>
      <c r="D134" s="304"/>
      <c r="E134" s="304"/>
      <c r="F134" s="304"/>
      <c r="G134" s="304"/>
      <c r="H134" s="304"/>
      <c r="I134" s="304"/>
      <c r="J134" s="304"/>
      <c r="K134" s="304"/>
      <c r="L134" s="304"/>
    </row>
    <row r="135" spans="2:12" x14ac:dyDescent="0.3">
      <c r="C135" s="350" t="s">
        <v>428</v>
      </c>
      <c r="D135" s="351" t="s">
        <v>166</v>
      </c>
      <c r="E135" s="350" t="s">
        <v>167</v>
      </c>
      <c r="F135" s="350" t="s">
        <v>168</v>
      </c>
      <c r="G135" s="545" t="s">
        <v>169</v>
      </c>
      <c r="H135" s="545"/>
      <c r="I135" s="352" t="s">
        <v>170</v>
      </c>
      <c r="J135" s="351" t="s">
        <v>165</v>
      </c>
      <c r="K135" s="351" t="s">
        <v>171</v>
      </c>
      <c r="L135" s="351" t="s">
        <v>172</v>
      </c>
    </row>
    <row r="136" spans="2:12" ht="26" x14ac:dyDescent="0.3">
      <c r="C136" s="358" t="s">
        <v>173</v>
      </c>
      <c r="D136" s="359" t="s">
        <v>351</v>
      </c>
      <c r="E136" s="358" t="s">
        <v>174</v>
      </c>
      <c r="F136" s="358" t="s">
        <v>350</v>
      </c>
      <c r="G136" s="543" t="s">
        <v>240</v>
      </c>
      <c r="H136" s="543"/>
      <c r="I136" s="360" t="s">
        <v>197</v>
      </c>
      <c r="J136" s="361">
        <v>1</v>
      </c>
      <c r="K136" s="362">
        <v>234.98</v>
      </c>
      <c r="L136" s="362">
        <v>234.98</v>
      </c>
    </row>
    <row r="137" spans="2:12" x14ac:dyDescent="0.3">
      <c r="C137" s="353" t="s">
        <v>409</v>
      </c>
      <c r="D137" s="354">
        <v>88262</v>
      </c>
      <c r="E137" s="353" t="s">
        <v>188</v>
      </c>
      <c r="F137" s="353" t="s">
        <v>241</v>
      </c>
      <c r="G137" s="544" t="s">
        <v>181</v>
      </c>
      <c r="H137" s="544"/>
      <c r="I137" s="355" t="s">
        <v>189</v>
      </c>
      <c r="J137" s="356">
        <v>2.4590000000000001</v>
      </c>
      <c r="K137" s="357">
        <v>21.48</v>
      </c>
      <c r="L137" s="357">
        <v>52.81</v>
      </c>
    </row>
    <row r="138" spans="2:12" x14ac:dyDescent="0.3">
      <c r="C138" s="353" t="s">
        <v>409</v>
      </c>
      <c r="D138" s="354">
        <v>88309</v>
      </c>
      <c r="E138" s="353" t="s">
        <v>188</v>
      </c>
      <c r="F138" s="353" t="s">
        <v>244</v>
      </c>
      <c r="G138" s="544" t="s">
        <v>181</v>
      </c>
      <c r="H138" s="544"/>
      <c r="I138" s="355" t="s">
        <v>189</v>
      </c>
      <c r="J138" s="356">
        <v>2.4590000000000001</v>
      </c>
      <c r="K138" s="357">
        <v>21.83</v>
      </c>
      <c r="L138" s="357">
        <v>53.67</v>
      </c>
    </row>
    <row r="139" spans="2:12" x14ac:dyDescent="0.3">
      <c r="C139" s="353" t="s">
        <v>409</v>
      </c>
      <c r="D139" s="354">
        <v>88316</v>
      </c>
      <c r="E139" s="353" t="s">
        <v>188</v>
      </c>
      <c r="F139" s="353" t="s">
        <v>191</v>
      </c>
      <c r="G139" s="544" t="s">
        <v>181</v>
      </c>
      <c r="H139" s="544"/>
      <c r="I139" s="355" t="s">
        <v>189</v>
      </c>
      <c r="J139" s="356">
        <v>7.3769999999999998</v>
      </c>
      <c r="K139" s="357">
        <v>17.420000000000002</v>
      </c>
      <c r="L139" s="357">
        <v>128.5</v>
      </c>
    </row>
    <row r="140" spans="2:12" x14ac:dyDescent="0.3">
      <c r="C140" s="106"/>
      <c r="D140" s="106"/>
      <c r="E140" s="106"/>
      <c r="F140" s="106"/>
      <c r="G140" s="106" t="s">
        <v>175</v>
      </c>
      <c r="H140" s="108">
        <v>173</v>
      </c>
      <c r="I140" s="106" t="s">
        <v>176</v>
      </c>
      <c r="J140" s="108">
        <v>0</v>
      </c>
      <c r="K140" s="106" t="s">
        <v>177</v>
      </c>
      <c r="L140" s="108">
        <v>173</v>
      </c>
    </row>
    <row r="141" spans="2:12" ht="25" x14ac:dyDescent="0.3">
      <c r="C141" s="106"/>
      <c r="D141" s="106"/>
      <c r="E141" s="106"/>
      <c r="F141" s="106"/>
      <c r="G141" s="106" t="s">
        <v>178</v>
      </c>
      <c r="H141" s="108">
        <v>61.96</v>
      </c>
      <c r="I141" s="106"/>
      <c r="J141" s="525" t="s">
        <v>179</v>
      </c>
      <c r="K141" s="525"/>
      <c r="L141" s="108">
        <v>296.94</v>
      </c>
    </row>
    <row r="142" spans="2:12" s="300" customFormat="1" ht="14.5" thickBot="1" x14ac:dyDescent="0.35">
      <c r="B142" s="245"/>
      <c r="C142" s="301"/>
      <c r="D142" s="301"/>
      <c r="E142" s="301"/>
      <c r="F142" s="301"/>
      <c r="G142" s="301"/>
      <c r="H142" s="301"/>
      <c r="I142" s="301"/>
      <c r="J142" s="302"/>
      <c r="K142" s="301"/>
      <c r="L142" s="303"/>
    </row>
    <row r="143" spans="2:12" ht="14.5" thickTop="1" x14ac:dyDescent="0.3">
      <c r="C143" s="304"/>
      <c r="D143" s="304"/>
      <c r="E143" s="304"/>
      <c r="F143" s="304"/>
      <c r="G143" s="304"/>
      <c r="H143" s="304"/>
      <c r="I143" s="304"/>
      <c r="J143" s="304"/>
      <c r="K143" s="304"/>
      <c r="L143" s="304"/>
    </row>
    <row r="144" spans="2:12" x14ac:dyDescent="0.3">
      <c r="C144" s="347" t="s">
        <v>429</v>
      </c>
      <c r="D144" s="347"/>
      <c r="E144" s="347"/>
      <c r="F144" s="347" t="s">
        <v>282</v>
      </c>
      <c r="G144" s="347"/>
      <c r="H144" s="542"/>
      <c r="I144" s="542"/>
      <c r="J144" s="348"/>
      <c r="K144" s="347"/>
      <c r="L144" s="349"/>
    </row>
    <row r="145" spans="2:12" x14ac:dyDescent="0.3">
      <c r="C145" s="350" t="s">
        <v>430</v>
      </c>
      <c r="D145" s="351" t="s">
        <v>166</v>
      </c>
      <c r="E145" s="350" t="s">
        <v>167</v>
      </c>
      <c r="F145" s="350" t="s">
        <v>168</v>
      </c>
      <c r="G145" s="545" t="s">
        <v>169</v>
      </c>
      <c r="H145" s="545"/>
      <c r="I145" s="352" t="s">
        <v>170</v>
      </c>
      <c r="J145" s="351" t="s">
        <v>165</v>
      </c>
      <c r="K145" s="351" t="s">
        <v>171</v>
      </c>
      <c r="L145" s="351" t="s">
        <v>172</v>
      </c>
    </row>
    <row r="146" spans="2:12" ht="26" x14ac:dyDescent="0.3">
      <c r="C146" s="358" t="s">
        <v>173</v>
      </c>
      <c r="D146" s="359" t="s">
        <v>399</v>
      </c>
      <c r="E146" s="358" t="s">
        <v>174</v>
      </c>
      <c r="F146" s="358" t="s">
        <v>285</v>
      </c>
      <c r="G146" s="543" t="s">
        <v>240</v>
      </c>
      <c r="H146" s="543"/>
      <c r="I146" s="360" t="s">
        <v>187</v>
      </c>
      <c r="J146" s="361">
        <v>1</v>
      </c>
      <c r="K146" s="362">
        <v>53.4</v>
      </c>
      <c r="L146" s="362">
        <v>53.4</v>
      </c>
    </row>
    <row r="147" spans="2:12" x14ac:dyDescent="0.3">
      <c r="C147" s="353" t="s">
        <v>409</v>
      </c>
      <c r="D147" s="354">
        <v>88239</v>
      </c>
      <c r="E147" s="353" t="s">
        <v>188</v>
      </c>
      <c r="F147" s="353" t="s">
        <v>243</v>
      </c>
      <c r="G147" s="544" t="s">
        <v>181</v>
      </c>
      <c r="H147" s="544"/>
      <c r="I147" s="355" t="s">
        <v>189</v>
      </c>
      <c r="J147" s="356">
        <v>0.17899999999999999</v>
      </c>
      <c r="K147" s="357">
        <v>18.309999999999999</v>
      </c>
      <c r="L147" s="357">
        <v>3.27</v>
      </c>
    </row>
    <row r="148" spans="2:12" x14ac:dyDescent="0.3">
      <c r="C148" s="353" t="s">
        <v>409</v>
      </c>
      <c r="D148" s="354">
        <v>88262</v>
      </c>
      <c r="E148" s="353" t="s">
        <v>188</v>
      </c>
      <c r="F148" s="353" t="s">
        <v>241</v>
      </c>
      <c r="G148" s="544" t="s">
        <v>181</v>
      </c>
      <c r="H148" s="544"/>
      <c r="I148" s="355" t="s">
        <v>189</v>
      </c>
      <c r="J148" s="356">
        <v>0.79200000000000004</v>
      </c>
      <c r="K148" s="357">
        <v>21.48</v>
      </c>
      <c r="L148" s="357">
        <v>17.010000000000002</v>
      </c>
    </row>
    <row r="149" spans="2:12" ht="25" x14ac:dyDescent="0.3">
      <c r="C149" s="353" t="s">
        <v>409</v>
      </c>
      <c r="D149" s="354">
        <v>88297</v>
      </c>
      <c r="E149" s="353" t="s">
        <v>188</v>
      </c>
      <c r="F149" s="353" t="s">
        <v>348</v>
      </c>
      <c r="G149" s="544" t="s">
        <v>181</v>
      </c>
      <c r="H149" s="544"/>
      <c r="I149" s="355" t="s">
        <v>189</v>
      </c>
      <c r="J149" s="356">
        <v>2</v>
      </c>
      <c r="K149" s="357">
        <v>16.559999999999999</v>
      </c>
      <c r="L149" s="357">
        <v>33.119999999999997</v>
      </c>
    </row>
    <row r="150" spans="2:12" x14ac:dyDescent="0.3">
      <c r="C150" s="106"/>
      <c r="D150" s="106"/>
      <c r="E150" s="106"/>
      <c r="F150" s="106"/>
      <c r="G150" s="106" t="s">
        <v>175</v>
      </c>
      <c r="H150" s="108">
        <v>40.549999999999997</v>
      </c>
      <c r="I150" s="106" t="s">
        <v>176</v>
      </c>
      <c r="J150" s="108">
        <v>0</v>
      </c>
      <c r="K150" s="106" t="s">
        <v>177</v>
      </c>
      <c r="L150" s="108">
        <v>40.549999999999997</v>
      </c>
    </row>
    <row r="151" spans="2:12" ht="25" x14ac:dyDescent="0.3">
      <c r="C151" s="106"/>
      <c r="D151" s="106"/>
      <c r="E151" s="106"/>
      <c r="F151" s="106"/>
      <c r="G151" s="106" t="s">
        <v>178</v>
      </c>
      <c r="H151" s="108">
        <v>14.08</v>
      </c>
      <c r="I151" s="106"/>
      <c r="J151" s="525" t="s">
        <v>179</v>
      </c>
      <c r="K151" s="525"/>
      <c r="L151" s="108">
        <v>67.48</v>
      </c>
    </row>
    <row r="152" spans="2:12" ht="14.5" thickBot="1" x14ac:dyDescent="0.35">
      <c r="C152" s="301"/>
      <c r="D152" s="301"/>
      <c r="E152" s="301"/>
      <c r="F152" s="301"/>
      <c r="G152" s="301"/>
      <c r="H152" s="301"/>
      <c r="I152" s="301"/>
      <c r="J152" s="302"/>
      <c r="K152" s="301"/>
      <c r="L152" s="303"/>
    </row>
    <row r="153" spans="2:12" s="300" customFormat="1" ht="14.5" thickTop="1" x14ac:dyDescent="0.3">
      <c r="B153" s="245"/>
      <c r="C153" s="304"/>
      <c r="D153" s="304"/>
      <c r="E153" s="304"/>
      <c r="F153" s="304"/>
      <c r="G153" s="304"/>
      <c r="H153" s="304"/>
      <c r="I153" s="304"/>
      <c r="J153" s="304"/>
      <c r="K153" s="304"/>
      <c r="L153" s="304"/>
    </row>
    <row r="154" spans="2:12" x14ac:dyDescent="0.3">
      <c r="C154" s="350" t="s">
        <v>431</v>
      </c>
      <c r="D154" s="351" t="s">
        <v>166</v>
      </c>
      <c r="E154" s="350" t="s">
        <v>167</v>
      </c>
      <c r="F154" s="350" t="s">
        <v>168</v>
      </c>
      <c r="G154" s="545" t="s">
        <v>169</v>
      </c>
      <c r="H154" s="545"/>
      <c r="I154" s="352" t="s">
        <v>170</v>
      </c>
      <c r="J154" s="351" t="s">
        <v>165</v>
      </c>
      <c r="K154" s="351" t="s">
        <v>171</v>
      </c>
      <c r="L154" s="351" t="s">
        <v>172</v>
      </c>
    </row>
    <row r="155" spans="2:12" ht="26" x14ac:dyDescent="0.3">
      <c r="C155" s="358" t="s">
        <v>173</v>
      </c>
      <c r="D155" s="359" t="s">
        <v>400</v>
      </c>
      <c r="E155" s="358" t="s">
        <v>174</v>
      </c>
      <c r="F155" s="358" t="s">
        <v>288</v>
      </c>
      <c r="G155" s="543" t="s">
        <v>240</v>
      </c>
      <c r="H155" s="543"/>
      <c r="I155" s="360" t="s">
        <v>214</v>
      </c>
      <c r="J155" s="361">
        <v>1</v>
      </c>
      <c r="K155" s="362">
        <v>6.74</v>
      </c>
      <c r="L155" s="362">
        <v>6.74</v>
      </c>
    </row>
    <row r="156" spans="2:12" x14ac:dyDescent="0.3">
      <c r="C156" s="353" t="s">
        <v>409</v>
      </c>
      <c r="D156" s="354">
        <v>88238</v>
      </c>
      <c r="E156" s="353" t="s">
        <v>188</v>
      </c>
      <c r="F156" s="353" t="s">
        <v>247</v>
      </c>
      <c r="G156" s="544" t="s">
        <v>181</v>
      </c>
      <c r="H156" s="544"/>
      <c r="I156" s="355" t="s">
        <v>189</v>
      </c>
      <c r="J156" s="356">
        <v>7.2999999999999995E-2</v>
      </c>
      <c r="K156" s="357">
        <v>17.420000000000002</v>
      </c>
      <c r="L156" s="357">
        <v>1.27</v>
      </c>
    </row>
    <row r="157" spans="2:12" x14ac:dyDescent="0.3">
      <c r="C157" s="353" t="s">
        <v>409</v>
      </c>
      <c r="D157" s="354">
        <v>88245</v>
      </c>
      <c r="E157" s="353" t="s">
        <v>188</v>
      </c>
      <c r="F157" s="353" t="s">
        <v>248</v>
      </c>
      <c r="G157" s="544" t="s">
        <v>181</v>
      </c>
      <c r="H157" s="544"/>
      <c r="I157" s="355" t="s">
        <v>189</v>
      </c>
      <c r="J157" s="356">
        <v>0.25259999999999999</v>
      </c>
      <c r="K157" s="357">
        <v>21.66</v>
      </c>
      <c r="L157" s="357">
        <v>5.47</v>
      </c>
    </row>
    <row r="158" spans="2:12" x14ac:dyDescent="0.3">
      <c r="C158" s="106"/>
      <c r="D158" s="106"/>
      <c r="E158" s="106"/>
      <c r="F158" s="106"/>
      <c r="G158" s="106" t="s">
        <v>175</v>
      </c>
      <c r="H158" s="108">
        <v>5.05</v>
      </c>
      <c r="I158" s="106" t="s">
        <v>176</v>
      </c>
      <c r="J158" s="108">
        <v>0</v>
      </c>
      <c r="K158" s="106" t="s">
        <v>177</v>
      </c>
      <c r="L158" s="108">
        <v>5.05</v>
      </c>
    </row>
    <row r="159" spans="2:12" ht="25" x14ac:dyDescent="0.3">
      <c r="C159" s="106"/>
      <c r="D159" s="106"/>
      <c r="E159" s="106"/>
      <c r="F159" s="106"/>
      <c r="G159" s="106" t="s">
        <v>178</v>
      </c>
      <c r="H159" s="108">
        <v>1.77</v>
      </c>
      <c r="I159" s="106"/>
      <c r="J159" s="525" t="s">
        <v>179</v>
      </c>
      <c r="K159" s="525"/>
      <c r="L159" s="108">
        <v>8.51</v>
      </c>
    </row>
    <row r="160" spans="2:12" ht="14.5" thickBot="1" x14ac:dyDescent="0.35">
      <c r="C160" s="301"/>
      <c r="D160" s="301"/>
      <c r="E160" s="301"/>
      <c r="F160" s="301"/>
      <c r="G160" s="301"/>
      <c r="H160" s="301"/>
      <c r="I160" s="301"/>
      <c r="J160" s="302"/>
      <c r="K160" s="301"/>
      <c r="L160" s="303"/>
    </row>
    <row r="161" spans="2:12" ht="14.5" thickTop="1" x14ac:dyDescent="0.3">
      <c r="C161" s="304"/>
      <c r="D161" s="304"/>
      <c r="E161" s="304"/>
      <c r="F161" s="304"/>
      <c r="G161" s="304"/>
      <c r="H161" s="304"/>
      <c r="I161" s="304"/>
      <c r="J161" s="304"/>
      <c r="K161" s="304"/>
      <c r="L161" s="304"/>
    </row>
    <row r="162" spans="2:12" x14ac:dyDescent="0.3">
      <c r="C162" s="350" t="s">
        <v>432</v>
      </c>
      <c r="D162" s="351" t="s">
        <v>166</v>
      </c>
      <c r="E162" s="350" t="s">
        <v>167</v>
      </c>
      <c r="F162" s="350" t="s">
        <v>168</v>
      </c>
      <c r="G162" s="545" t="s">
        <v>169</v>
      </c>
      <c r="H162" s="545"/>
      <c r="I162" s="352" t="s">
        <v>170</v>
      </c>
      <c r="J162" s="351" t="s">
        <v>165</v>
      </c>
      <c r="K162" s="351" t="s">
        <v>171</v>
      </c>
      <c r="L162" s="351" t="s">
        <v>172</v>
      </c>
    </row>
    <row r="163" spans="2:12" ht="26" x14ac:dyDescent="0.3">
      <c r="C163" s="358" t="s">
        <v>173</v>
      </c>
      <c r="D163" s="359" t="s">
        <v>401</v>
      </c>
      <c r="E163" s="358" t="s">
        <v>174</v>
      </c>
      <c r="F163" s="358" t="s">
        <v>291</v>
      </c>
      <c r="G163" s="543" t="s">
        <v>240</v>
      </c>
      <c r="H163" s="543"/>
      <c r="I163" s="360" t="s">
        <v>214</v>
      </c>
      <c r="J163" s="361">
        <v>1</v>
      </c>
      <c r="K163" s="362">
        <v>3.54</v>
      </c>
      <c r="L163" s="362">
        <v>3.54</v>
      </c>
    </row>
    <row r="164" spans="2:12" s="300" customFormat="1" x14ac:dyDescent="0.3">
      <c r="B164" s="245"/>
      <c r="C164" s="353" t="s">
        <v>409</v>
      </c>
      <c r="D164" s="354">
        <v>88238</v>
      </c>
      <c r="E164" s="353" t="s">
        <v>188</v>
      </c>
      <c r="F164" s="353" t="s">
        <v>247</v>
      </c>
      <c r="G164" s="544" t="s">
        <v>181</v>
      </c>
      <c r="H164" s="544"/>
      <c r="I164" s="355" t="s">
        <v>189</v>
      </c>
      <c r="J164" s="356">
        <v>4.0099999999999997E-2</v>
      </c>
      <c r="K164" s="357">
        <v>17.420000000000002</v>
      </c>
      <c r="L164" s="357">
        <v>0.69</v>
      </c>
    </row>
    <row r="165" spans="2:12" x14ac:dyDescent="0.3">
      <c r="C165" s="353" t="s">
        <v>409</v>
      </c>
      <c r="D165" s="354">
        <v>88245</v>
      </c>
      <c r="E165" s="353" t="s">
        <v>188</v>
      </c>
      <c r="F165" s="353" t="s">
        <v>248</v>
      </c>
      <c r="G165" s="544" t="s">
        <v>181</v>
      </c>
      <c r="H165" s="544"/>
      <c r="I165" s="355" t="s">
        <v>189</v>
      </c>
      <c r="J165" s="356">
        <v>0.13170000000000001</v>
      </c>
      <c r="K165" s="357">
        <v>21.66</v>
      </c>
      <c r="L165" s="357">
        <v>2.85</v>
      </c>
    </row>
    <row r="166" spans="2:12" x14ac:dyDescent="0.3">
      <c r="C166" s="106"/>
      <c r="D166" s="106"/>
      <c r="E166" s="106"/>
      <c r="F166" s="106"/>
      <c r="G166" s="106" t="s">
        <v>175</v>
      </c>
      <c r="H166" s="108">
        <v>2.66</v>
      </c>
      <c r="I166" s="106" t="s">
        <v>176</v>
      </c>
      <c r="J166" s="108">
        <v>0</v>
      </c>
      <c r="K166" s="106" t="s">
        <v>177</v>
      </c>
      <c r="L166" s="108">
        <v>2.66</v>
      </c>
    </row>
    <row r="167" spans="2:12" ht="25" x14ac:dyDescent="0.3">
      <c r="C167" s="106"/>
      <c r="D167" s="106"/>
      <c r="E167" s="106"/>
      <c r="F167" s="106"/>
      <c r="G167" s="106" t="s">
        <v>178</v>
      </c>
      <c r="H167" s="108">
        <v>0.93</v>
      </c>
      <c r="I167" s="106"/>
      <c r="J167" s="525" t="s">
        <v>179</v>
      </c>
      <c r="K167" s="525"/>
      <c r="L167" s="108">
        <v>4.47</v>
      </c>
    </row>
    <row r="168" spans="2:12" ht="14.5" thickBot="1" x14ac:dyDescent="0.35">
      <c r="C168" s="301"/>
      <c r="D168" s="301"/>
      <c r="E168" s="301"/>
      <c r="F168" s="301"/>
      <c r="G168" s="301"/>
      <c r="H168" s="301"/>
      <c r="I168" s="301"/>
      <c r="J168" s="302"/>
      <c r="K168" s="301"/>
      <c r="L168" s="303"/>
    </row>
    <row r="169" spans="2:12" ht="14.5" thickTop="1" x14ac:dyDescent="0.3">
      <c r="C169" s="304"/>
      <c r="D169" s="304"/>
      <c r="E169" s="304"/>
      <c r="F169" s="304"/>
      <c r="G169" s="304"/>
      <c r="H169" s="304"/>
      <c r="I169" s="304"/>
      <c r="J169" s="304"/>
      <c r="K169" s="304"/>
      <c r="L169" s="304"/>
    </row>
    <row r="170" spans="2:12" x14ac:dyDescent="0.3">
      <c r="C170" s="350" t="s">
        <v>433</v>
      </c>
      <c r="D170" s="351" t="s">
        <v>166</v>
      </c>
      <c r="E170" s="350" t="s">
        <v>167</v>
      </c>
      <c r="F170" s="350" t="s">
        <v>168</v>
      </c>
      <c r="G170" s="545" t="s">
        <v>169</v>
      </c>
      <c r="H170" s="545"/>
      <c r="I170" s="352" t="s">
        <v>170</v>
      </c>
      <c r="J170" s="351" t="s">
        <v>165</v>
      </c>
      <c r="K170" s="351" t="s">
        <v>171</v>
      </c>
      <c r="L170" s="351" t="s">
        <v>172</v>
      </c>
    </row>
    <row r="171" spans="2:12" ht="39" x14ac:dyDescent="0.3">
      <c r="C171" s="358" t="s">
        <v>173</v>
      </c>
      <c r="D171" s="359" t="s">
        <v>395</v>
      </c>
      <c r="E171" s="358" t="s">
        <v>174</v>
      </c>
      <c r="F171" s="358" t="s">
        <v>269</v>
      </c>
      <c r="G171" s="543" t="s">
        <v>240</v>
      </c>
      <c r="H171" s="543"/>
      <c r="I171" s="360" t="s">
        <v>197</v>
      </c>
      <c r="J171" s="361">
        <v>1</v>
      </c>
      <c r="K171" s="362">
        <v>63.31</v>
      </c>
      <c r="L171" s="362">
        <v>63.31</v>
      </c>
    </row>
    <row r="172" spans="2:12" x14ac:dyDescent="0.3">
      <c r="C172" s="353" t="s">
        <v>409</v>
      </c>
      <c r="D172" s="354">
        <v>88316</v>
      </c>
      <c r="E172" s="353" t="s">
        <v>188</v>
      </c>
      <c r="F172" s="353" t="s">
        <v>191</v>
      </c>
      <c r="G172" s="544" t="s">
        <v>181</v>
      </c>
      <c r="H172" s="544"/>
      <c r="I172" s="355" t="s">
        <v>189</v>
      </c>
      <c r="J172" s="356">
        <v>2.3117000000000001</v>
      </c>
      <c r="K172" s="357">
        <v>17.420000000000002</v>
      </c>
      <c r="L172" s="357">
        <v>40.26</v>
      </c>
    </row>
    <row r="173" spans="2:12" ht="25" x14ac:dyDescent="0.3">
      <c r="C173" s="353" t="s">
        <v>409</v>
      </c>
      <c r="D173" s="354">
        <v>88377</v>
      </c>
      <c r="E173" s="353" t="s">
        <v>188</v>
      </c>
      <c r="F173" s="353" t="s">
        <v>246</v>
      </c>
      <c r="G173" s="544" t="s">
        <v>181</v>
      </c>
      <c r="H173" s="544"/>
      <c r="I173" s="355" t="s">
        <v>189</v>
      </c>
      <c r="J173" s="356">
        <v>1.4637</v>
      </c>
      <c r="K173" s="357">
        <v>15.75</v>
      </c>
      <c r="L173" s="357">
        <v>23.05</v>
      </c>
    </row>
    <row r="174" spans="2:12" x14ac:dyDescent="0.3">
      <c r="C174" s="106"/>
      <c r="D174" s="106"/>
      <c r="E174" s="106"/>
      <c r="F174" s="106"/>
      <c r="G174" s="106" t="s">
        <v>175</v>
      </c>
      <c r="H174" s="108">
        <v>45.87</v>
      </c>
      <c r="I174" s="106" t="s">
        <v>176</v>
      </c>
      <c r="J174" s="108">
        <v>0</v>
      </c>
      <c r="K174" s="106" t="s">
        <v>177</v>
      </c>
      <c r="L174" s="108">
        <v>45.87</v>
      </c>
    </row>
    <row r="175" spans="2:12" s="300" customFormat="1" ht="25" x14ac:dyDescent="0.3">
      <c r="B175" s="245"/>
      <c r="C175" s="106"/>
      <c r="D175" s="106"/>
      <c r="E175" s="106"/>
      <c r="F175" s="106"/>
      <c r="G175" s="106" t="s">
        <v>178</v>
      </c>
      <c r="H175" s="108">
        <v>16.690000000000001</v>
      </c>
      <c r="I175" s="106"/>
      <c r="J175" s="525" t="s">
        <v>179</v>
      </c>
      <c r="K175" s="525"/>
      <c r="L175" s="108">
        <v>80</v>
      </c>
    </row>
    <row r="176" spans="2:12" ht="14.5" thickBot="1" x14ac:dyDescent="0.35">
      <c r="C176" s="301"/>
      <c r="D176" s="301"/>
      <c r="E176" s="301"/>
      <c r="F176" s="301"/>
      <c r="G176" s="301"/>
      <c r="H176" s="301"/>
      <c r="I176" s="301"/>
      <c r="J176" s="302"/>
      <c r="K176" s="301"/>
      <c r="L176" s="303"/>
    </row>
    <row r="177" spans="2:12" ht="14.5" thickTop="1" x14ac:dyDescent="0.3">
      <c r="C177" s="304"/>
      <c r="D177" s="304"/>
      <c r="E177" s="304"/>
      <c r="F177" s="304"/>
      <c r="G177" s="304"/>
      <c r="H177" s="304"/>
      <c r="I177" s="304"/>
      <c r="J177" s="304"/>
      <c r="K177" s="304"/>
      <c r="L177" s="304"/>
    </row>
    <row r="178" spans="2:12" x14ac:dyDescent="0.3">
      <c r="C178" s="350" t="s">
        <v>434</v>
      </c>
      <c r="D178" s="351" t="s">
        <v>166</v>
      </c>
      <c r="E178" s="350" t="s">
        <v>167</v>
      </c>
      <c r="F178" s="350" t="s">
        <v>168</v>
      </c>
      <c r="G178" s="545" t="s">
        <v>169</v>
      </c>
      <c r="H178" s="545"/>
      <c r="I178" s="352" t="s">
        <v>170</v>
      </c>
      <c r="J178" s="351" t="s">
        <v>165</v>
      </c>
      <c r="K178" s="351" t="s">
        <v>171</v>
      </c>
      <c r="L178" s="351" t="s">
        <v>172</v>
      </c>
    </row>
    <row r="179" spans="2:12" ht="26" x14ac:dyDescent="0.3">
      <c r="C179" s="358" t="s">
        <v>173</v>
      </c>
      <c r="D179" s="359" t="s">
        <v>351</v>
      </c>
      <c r="E179" s="358" t="s">
        <v>174</v>
      </c>
      <c r="F179" s="358" t="s">
        <v>350</v>
      </c>
      <c r="G179" s="543" t="s">
        <v>240</v>
      </c>
      <c r="H179" s="543"/>
      <c r="I179" s="360" t="s">
        <v>197</v>
      </c>
      <c r="J179" s="361">
        <v>1</v>
      </c>
      <c r="K179" s="362">
        <v>234.98</v>
      </c>
      <c r="L179" s="362">
        <v>234.98</v>
      </c>
    </row>
    <row r="180" spans="2:12" x14ac:dyDescent="0.3">
      <c r="C180" s="353" t="s">
        <v>409</v>
      </c>
      <c r="D180" s="354">
        <v>88262</v>
      </c>
      <c r="E180" s="353" t="s">
        <v>188</v>
      </c>
      <c r="F180" s="353" t="s">
        <v>241</v>
      </c>
      <c r="G180" s="544" t="s">
        <v>181</v>
      </c>
      <c r="H180" s="544"/>
      <c r="I180" s="355" t="s">
        <v>189</v>
      </c>
      <c r="J180" s="356">
        <v>2.4590000000000001</v>
      </c>
      <c r="K180" s="357">
        <v>21.48</v>
      </c>
      <c r="L180" s="357">
        <v>52.81</v>
      </c>
    </row>
    <row r="181" spans="2:12" x14ac:dyDescent="0.3">
      <c r="C181" s="353" t="s">
        <v>409</v>
      </c>
      <c r="D181" s="354">
        <v>88309</v>
      </c>
      <c r="E181" s="353" t="s">
        <v>188</v>
      </c>
      <c r="F181" s="353" t="s">
        <v>244</v>
      </c>
      <c r="G181" s="544" t="s">
        <v>181</v>
      </c>
      <c r="H181" s="544"/>
      <c r="I181" s="355" t="s">
        <v>189</v>
      </c>
      <c r="J181" s="356">
        <v>2.4590000000000001</v>
      </c>
      <c r="K181" s="357">
        <v>21.83</v>
      </c>
      <c r="L181" s="357">
        <v>53.67</v>
      </c>
    </row>
    <row r="182" spans="2:12" x14ac:dyDescent="0.3">
      <c r="C182" s="353" t="s">
        <v>409</v>
      </c>
      <c r="D182" s="354">
        <v>88316</v>
      </c>
      <c r="E182" s="353" t="s">
        <v>188</v>
      </c>
      <c r="F182" s="353" t="s">
        <v>191</v>
      </c>
      <c r="G182" s="544" t="s">
        <v>181</v>
      </c>
      <c r="H182" s="544"/>
      <c r="I182" s="355" t="s">
        <v>189</v>
      </c>
      <c r="J182" s="356">
        <v>7.3769999999999998</v>
      </c>
      <c r="K182" s="357">
        <v>17.420000000000002</v>
      </c>
      <c r="L182" s="357">
        <v>128.5</v>
      </c>
    </row>
    <row r="183" spans="2:12" x14ac:dyDescent="0.3">
      <c r="C183" s="106"/>
      <c r="D183" s="106"/>
      <c r="E183" s="106"/>
      <c r="F183" s="106"/>
      <c r="G183" s="106" t="s">
        <v>175</v>
      </c>
      <c r="H183" s="108">
        <v>173</v>
      </c>
      <c r="I183" s="106" t="s">
        <v>176</v>
      </c>
      <c r="J183" s="108">
        <v>0</v>
      </c>
      <c r="K183" s="106" t="s">
        <v>177</v>
      </c>
      <c r="L183" s="108">
        <v>173</v>
      </c>
    </row>
    <row r="184" spans="2:12" ht="25" x14ac:dyDescent="0.3">
      <c r="C184" s="106"/>
      <c r="D184" s="106"/>
      <c r="E184" s="106"/>
      <c r="F184" s="106"/>
      <c r="G184" s="106" t="s">
        <v>178</v>
      </c>
      <c r="H184" s="108">
        <v>61.96</v>
      </c>
      <c r="I184" s="106"/>
      <c r="J184" s="525" t="s">
        <v>179</v>
      </c>
      <c r="K184" s="525"/>
      <c r="L184" s="108">
        <v>296.94</v>
      </c>
    </row>
    <row r="185" spans="2:12" ht="14.5" thickBot="1" x14ac:dyDescent="0.35">
      <c r="C185" s="301"/>
      <c r="D185" s="301"/>
      <c r="E185" s="301"/>
      <c r="F185" s="301"/>
      <c r="G185" s="301"/>
      <c r="H185" s="301"/>
      <c r="I185" s="301"/>
      <c r="J185" s="302"/>
      <c r="K185" s="301"/>
      <c r="L185" s="303"/>
    </row>
    <row r="186" spans="2:12" ht="14.5" thickTop="1" x14ac:dyDescent="0.3">
      <c r="C186" s="304"/>
      <c r="D186" s="304"/>
      <c r="E186" s="304"/>
      <c r="F186" s="304"/>
      <c r="G186" s="304"/>
      <c r="H186" s="304"/>
      <c r="I186" s="304"/>
      <c r="J186" s="304"/>
      <c r="K186" s="304"/>
      <c r="L186" s="304"/>
    </row>
    <row r="187" spans="2:12" s="300" customFormat="1" x14ac:dyDescent="0.3">
      <c r="B187" s="245"/>
      <c r="C187" s="347">
        <v>4</v>
      </c>
      <c r="D187" s="347"/>
      <c r="E187" s="347"/>
      <c r="F187" s="347" t="s">
        <v>220</v>
      </c>
      <c r="G187" s="347"/>
      <c r="H187" s="542"/>
      <c r="I187" s="542"/>
      <c r="J187" s="348"/>
      <c r="K187" s="347"/>
      <c r="L187" s="349"/>
    </row>
    <row r="188" spans="2:12" x14ac:dyDescent="0.3">
      <c r="C188" s="347" t="s">
        <v>435</v>
      </c>
      <c r="D188" s="347"/>
      <c r="E188" s="347"/>
      <c r="F188" s="347" t="s">
        <v>221</v>
      </c>
      <c r="G188" s="347"/>
      <c r="H188" s="542"/>
      <c r="I188" s="542"/>
      <c r="J188" s="348"/>
      <c r="K188" s="347"/>
      <c r="L188" s="349"/>
    </row>
    <row r="189" spans="2:12" x14ac:dyDescent="0.3">
      <c r="C189" s="350" t="s">
        <v>436</v>
      </c>
      <c r="D189" s="351" t="s">
        <v>166</v>
      </c>
      <c r="E189" s="350" t="s">
        <v>167</v>
      </c>
      <c r="F189" s="350" t="s">
        <v>168</v>
      </c>
      <c r="G189" s="545" t="s">
        <v>169</v>
      </c>
      <c r="H189" s="545"/>
      <c r="I189" s="352" t="s">
        <v>170</v>
      </c>
      <c r="J189" s="351" t="s">
        <v>165</v>
      </c>
      <c r="K189" s="351" t="s">
        <v>171</v>
      </c>
      <c r="L189" s="351" t="s">
        <v>172</v>
      </c>
    </row>
    <row r="190" spans="2:12" ht="26" x14ac:dyDescent="0.3">
      <c r="C190" s="358" t="s">
        <v>173</v>
      </c>
      <c r="D190" s="359" t="s">
        <v>402</v>
      </c>
      <c r="E190" s="358" t="s">
        <v>174</v>
      </c>
      <c r="F190" s="358" t="s">
        <v>295</v>
      </c>
      <c r="G190" s="543" t="s">
        <v>240</v>
      </c>
      <c r="H190" s="543"/>
      <c r="I190" s="360" t="s">
        <v>187</v>
      </c>
      <c r="J190" s="361">
        <v>1</v>
      </c>
      <c r="K190" s="362">
        <v>48.76</v>
      </c>
      <c r="L190" s="362">
        <v>48.76</v>
      </c>
    </row>
    <row r="191" spans="2:12" x14ac:dyDescent="0.3">
      <c r="C191" s="353" t="s">
        <v>409</v>
      </c>
      <c r="D191" s="354">
        <v>88239</v>
      </c>
      <c r="E191" s="353" t="s">
        <v>188</v>
      </c>
      <c r="F191" s="353" t="s">
        <v>243</v>
      </c>
      <c r="G191" s="544" t="s">
        <v>181</v>
      </c>
      <c r="H191" s="544"/>
      <c r="I191" s="355" t="s">
        <v>189</v>
      </c>
      <c r="J191" s="356">
        <v>0.14299999999999999</v>
      </c>
      <c r="K191" s="357">
        <v>18.309999999999999</v>
      </c>
      <c r="L191" s="357">
        <v>2.61</v>
      </c>
    </row>
    <row r="192" spans="2:12" x14ac:dyDescent="0.3">
      <c r="C192" s="353" t="s">
        <v>409</v>
      </c>
      <c r="D192" s="354">
        <v>88262</v>
      </c>
      <c r="E192" s="353" t="s">
        <v>188</v>
      </c>
      <c r="F192" s="353" t="s">
        <v>241</v>
      </c>
      <c r="G192" s="544" t="s">
        <v>181</v>
      </c>
      <c r="H192" s="544"/>
      <c r="I192" s="355" t="s">
        <v>189</v>
      </c>
      <c r="J192" s="356">
        <v>0.60699999999999998</v>
      </c>
      <c r="K192" s="357">
        <v>21.48</v>
      </c>
      <c r="L192" s="357">
        <v>13.03</v>
      </c>
    </row>
    <row r="193" spans="2:12" ht="25" x14ac:dyDescent="0.3">
      <c r="C193" s="353" t="s">
        <v>409</v>
      </c>
      <c r="D193" s="354">
        <v>88297</v>
      </c>
      <c r="E193" s="353" t="s">
        <v>188</v>
      </c>
      <c r="F193" s="353" t="s">
        <v>348</v>
      </c>
      <c r="G193" s="544" t="s">
        <v>181</v>
      </c>
      <c r="H193" s="544"/>
      <c r="I193" s="355" t="s">
        <v>189</v>
      </c>
      <c r="J193" s="356">
        <v>2</v>
      </c>
      <c r="K193" s="357">
        <v>16.559999999999999</v>
      </c>
      <c r="L193" s="357">
        <v>33.119999999999997</v>
      </c>
    </row>
    <row r="194" spans="2:12" x14ac:dyDescent="0.3">
      <c r="C194" s="106"/>
      <c r="D194" s="106"/>
      <c r="E194" s="106"/>
      <c r="F194" s="106"/>
      <c r="G194" s="106" t="s">
        <v>175</v>
      </c>
      <c r="H194" s="108">
        <v>37.020000000000003</v>
      </c>
      <c r="I194" s="106" t="s">
        <v>176</v>
      </c>
      <c r="J194" s="108">
        <v>0</v>
      </c>
      <c r="K194" s="106" t="s">
        <v>177</v>
      </c>
      <c r="L194" s="108">
        <v>37.020000000000003</v>
      </c>
    </row>
    <row r="195" spans="2:12" ht="25" x14ac:dyDescent="0.3">
      <c r="C195" s="106"/>
      <c r="D195" s="106"/>
      <c r="E195" s="106"/>
      <c r="F195" s="106"/>
      <c r="G195" s="106" t="s">
        <v>178</v>
      </c>
      <c r="H195" s="108">
        <v>12.85</v>
      </c>
      <c r="I195" s="106"/>
      <c r="J195" s="525" t="s">
        <v>179</v>
      </c>
      <c r="K195" s="525"/>
      <c r="L195" s="108">
        <v>61.61</v>
      </c>
    </row>
    <row r="196" spans="2:12" ht="14.5" thickBot="1" x14ac:dyDescent="0.35">
      <c r="C196" s="301"/>
      <c r="D196" s="301"/>
      <c r="E196" s="301"/>
      <c r="F196" s="301"/>
      <c r="G196" s="301"/>
      <c r="H196" s="301"/>
      <c r="I196" s="301"/>
      <c r="J196" s="302"/>
      <c r="K196" s="301"/>
      <c r="L196" s="303"/>
    </row>
    <row r="197" spans="2:12" ht="14.5" thickTop="1" x14ac:dyDescent="0.3">
      <c r="C197" s="304"/>
      <c r="D197" s="304"/>
      <c r="E197" s="304"/>
      <c r="F197" s="304"/>
      <c r="G197" s="304"/>
      <c r="H197" s="304"/>
      <c r="I197" s="304"/>
      <c r="J197" s="304"/>
      <c r="K197" s="304"/>
      <c r="L197" s="304"/>
    </row>
    <row r="198" spans="2:12" x14ac:dyDescent="0.3">
      <c r="C198" s="350" t="s">
        <v>437</v>
      </c>
      <c r="D198" s="351" t="s">
        <v>166</v>
      </c>
      <c r="E198" s="350" t="s">
        <v>167</v>
      </c>
      <c r="F198" s="350" t="s">
        <v>168</v>
      </c>
      <c r="G198" s="545" t="s">
        <v>169</v>
      </c>
      <c r="H198" s="545"/>
      <c r="I198" s="352" t="s">
        <v>170</v>
      </c>
      <c r="J198" s="351" t="s">
        <v>165</v>
      </c>
      <c r="K198" s="351" t="s">
        <v>171</v>
      </c>
      <c r="L198" s="351" t="s">
        <v>172</v>
      </c>
    </row>
    <row r="199" spans="2:12" ht="26" x14ac:dyDescent="0.3">
      <c r="C199" s="358" t="s">
        <v>173</v>
      </c>
      <c r="D199" s="359" t="s">
        <v>403</v>
      </c>
      <c r="E199" s="358" t="s">
        <v>174</v>
      </c>
      <c r="F199" s="358" t="s">
        <v>297</v>
      </c>
      <c r="G199" s="543" t="s">
        <v>240</v>
      </c>
      <c r="H199" s="543"/>
      <c r="I199" s="360" t="s">
        <v>214</v>
      </c>
      <c r="J199" s="361">
        <v>1</v>
      </c>
      <c r="K199" s="362">
        <v>1.1599999999999999</v>
      </c>
      <c r="L199" s="362">
        <v>1.1599999999999999</v>
      </c>
    </row>
    <row r="200" spans="2:12" s="300" customFormat="1" x14ac:dyDescent="0.3">
      <c r="B200" s="245"/>
      <c r="C200" s="353" t="s">
        <v>409</v>
      </c>
      <c r="D200" s="354">
        <v>88238</v>
      </c>
      <c r="E200" s="353" t="s">
        <v>188</v>
      </c>
      <c r="F200" s="353" t="s">
        <v>247</v>
      </c>
      <c r="G200" s="544" t="s">
        <v>181</v>
      </c>
      <c r="H200" s="544"/>
      <c r="I200" s="355" t="s">
        <v>189</v>
      </c>
      <c r="J200" s="356">
        <v>7.7999999999999996E-3</v>
      </c>
      <c r="K200" s="357">
        <v>17.420000000000002</v>
      </c>
      <c r="L200" s="357">
        <v>0.13</v>
      </c>
    </row>
    <row r="201" spans="2:12" x14ac:dyDescent="0.3">
      <c r="C201" s="353" t="s">
        <v>409</v>
      </c>
      <c r="D201" s="354">
        <v>88245</v>
      </c>
      <c r="E201" s="353" t="s">
        <v>188</v>
      </c>
      <c r="F201" s="353" t="s">
        <v>248</v>
      </c>
      <c r="G201" s="544" t="s">
        <v>181</v>
      </c>
      <c r="H201" s="544"/>
      <c r="I201" s="355" t="s">
        <v>189</v>
      </c>
      <c r="J201" s="356">
        <v>4.8000000000000001E-2</v>
      </c>
      <c r="K201" s="357">
        <v>21.66</v>
      </c>
      <c r="L201" s="357">
        <v>1.03</v>
      </c>
    </row>
    <row r="202" spans="2:12" x14ac:dyDescent="0.3">
      <c r="C202" s="106"/>
      <c r="D202" s="106"/>
      <c r="E202" s="106"/>
      <c r="F202" s="106"/>
      <c r="G202" s="106" t="s">
        <v>175</v>
      </c>
      <c r="H202" s="108">
        <v>0.88</v>
      </c>
      <c r="I202" s="106" t="s">
        <v>176</v>
      </c>
      <c r="J202" s="108">
        <v>0</v>
      </c>
      <c r="K202" s="106" t="s">
        <v>177</v>
      </c>
      <c r="L202" s="108">
        <v>0.88</v>
      </c>
    </row>
    <row r="203" spans="2:12" ht="25" x14ac:dyDescent="0.3">
      <c r="C203" s="106"/>
      <c r="D203" s="106"/>
      <c r="E203" s="106"/>
      <c r="F203" s="106"/>
      <c r="G203" s="106" t="s">
        <v>178</v>
      </c>
      <c r="H203" s="108">
        <v>0.3</v>
      </c>
      <c r="I203" s="106"/>
      <c r="J203" s="525" t="s">
        <v>179</v>
      </c>
      <c r="K203" s="525"/>
      <c r="L203" s="108">
        <v>1.46</v>
      </c>
    </row>
    <row r="204" spans="2:12" ht="14.5" thickBot="1" x14ac:dyDescent="0.35">
      <c r="C204" s="301"/>
      <c r="D204" s="301"/>
      <c r="E204" s="301"/>
      <c r="F204" s="301"/>
      <c r="G204" s="301"/>
      <c r="H204" s="301"/>
      <c r="I204" s="301"/>
      <c r="J204" s="302"/>
      <c r="K204" s="301"/>
      <c r="L204" s="303"/>
    </row>
    <row r="205" spans="2:12" ht="14.5" thickTop="1" x14ac:dyDescent="0.3">
      <c r="C205" s="304"/>
      <c r="D205" s="304"/>
      <c r="E205" s="304"/>
      <c r="F205" s="304"/>
      <c r="G205" s="304"/>
      <c r="H205" s="304"/>
      <c r="I205" s="304"/>
      <c r="J205" s="304"/>
      <c r="K205" s="304"/>
      <c r="L205" s="304"/>
    </row>
    <row r="206" spans="2:12" x14ac:dyDescent="0.3">
      <c r="C206" s="350" t="s">
        <v>438</v>
      </c>
      <c r="D206" s="351" t="s">
        <v>166</v>
      </c>
      <c r="E206" s="350" t="s">
        <v>167</v>
      </c>
      <c r="F206" s="350" t="s">
        <v>168</v>
      </c>
      <c r="G206" s="545" t="s">
        <v>169</v>
      </c>
      <c r="H206" s="545"/>
      <c r="I206" s="352" t="s">
        <v>170</v>
      </c>
      <c r="J206" s="351" t="s">
        <v>165</v>
      </c>
      <c r="K206" s="351" t="s">
        <v>171</v>
      </c>
      <c r="L206" s="351" t="s">
        <v>172</v>
      </c>
    </row>
    <row r="207" spans="2:12" ht="26" x14ac:dyDescent="0.3">
      <c r="C207" s="358" t="s">
        <v>173</v>
      </c>
      <c r="D207" s="359" t="s">
        <v>404</v>
      </c>
      <c r="E207" s="358" t="s">
        <v>174</v>
      </c>
      <c r="F207" s="358" t="s">
        <v>299</v>
      </c>
      <c r="G207" s="543" t="s">
        <v>240</v>
      </c>
      <c r="H207" s="543"/>
      <c r="I207" s="360" t="s">
        <v>214</v>
      </c>
      <c r="J207" s="361">
        <v>1</v>
      </c>
      <c r="K207" s="362">
        <v>2.31</v>
      </c>
      <c r="L207" s="362">
        <v>2.31</v>
      </c>
    </row>
    <row r="208" spans="2:12" x14ac:dyDescent="0.3">
      <c r="C208" s="353" t="s">
        <v>409</v>
      </c>
      <c r="D208" s="354">
        <v>88238</v>
      </c>
      <c r="E208" s="353" t="s">
        <v>188</v>
      </c>
      <c r="F208" s="353" t="s">
        <v>247</v>
      </c>
      <c r="G208" s="544" t="s">
        <v>181</v>
      </c>
      <c r="H208" s="544"/>
      <c r="I208" s="355" t="s">
        <v>189</v>
      </c>
      <c r="J208" s="356">
        <v>2.7E-2</v>
      </c>
      <c r="K208" s="357">
        <v>17.420000000000002</v>
      </c>
      <c r="L208" s="357">
        <v>0.47</v>
      </c>
    </row>
    <row r="209" spans="2:12" x14ac:dyDescent="0.3">
      <c r="C209" s="353" t="s">
        <v>409</v>
      </c>
      <c r="D209" s="354">
        <v>88245</v>
      </c>
      <c r="E209" s="353" t="s">
        <v>188</v>
      </c>
      <c r="F209" s="353" t="s">
        <v>248</v>
      </c>
      <c r="G209" s="544" t="s">
        <v>181</v>
      </c>
      <c r="H209" s="544"/>
      <c r="I209" s="355" t="s">
        <v>189</v>
      </c>
      <c r="J209" s="356">
        <v>8.5099999999999995E-2</v>
      </c>
      <c r="K209" s="357">
        <v>21.66</v>
      </c>
      <c r="L209" s="357">
        <v>1.84</v>
      </c>
    </row>
    <row r="210" spans="2:12" x14ac:dyDescent="0.3">
      <c r="C210" s="106"/>
      <c r="D210" s="106"/>
      <c r="E210" s="106"/>
      <c r="F210" s="106"/>
      <c r="G210" s="106" t="s">
        <v>175</v>
      </c>
      <c r="H210" s="108">
        <v>1.73</v>
      </c>
      <c r="I210" s="106" t="s">
        <v>176</v>
      </c>
      <c r="J210" s="108">
        <v>0</v>
      </c>
      <c r="K210" s="106" t="s">
        <v>177</v>
      </c>
      <c r="L210" s="108">
        <v>1.73</v>
      </c>
    </row>
    <row r="211" spans="2:12" ht="25" x14ac:dyDescent="0.3">
      <c r="C211" s="106"/>
      <c r="D211" s="106"/>
      <c r="E211" s="106"/>
      <c r="F211" s="106"/>
      <c r="G211" s="106" t="s">
        <v>178</v>
      </c>
      <c r="H211" s="108">
        <v>0.6</v>
      </c>
      <c r="I211" s="106"/>
      <c r="J211" s="525" t="s">
        <v>179</v>
      </c>
      <c r="K211" s="525"/>
      <c r="L211" s="108">
        <v>2.91</v>
      </c>
    </row>
    <row r="212" spans="2:12" ht="14.5" thickBot="1" x14ac:dyDescent="0.35">
      <c r="C212" s="301"/>
      <c r="D212" s="301"/>
      <c r="E212" s="301"/>
      <c r="F212" s="301"/>
      <c r="G212" s="301"/>
      <c r="H212" s="301"/>
      <c r="I212" s="301"/>
      <c r="J212" s="302"/>
      <c r="K212" s="301"/>
      <c r="L212" s="303"/>
    </row>
    <row r="213" spans="2:12" s="300" customFormat="1" ht="14.5" thickTop="1" x14ac:dyDescent="0.3">
      <c r="B213" s="245"/>
      <c r="C213" s="304"/>
      <c r="D213" s="304"/>
      <c r="E213" s="304"/>
      <c r="F213" s="304"/>
      <c r="G213" s="304"/>
      <c r="H213" s="304"/>
      <c r="I213" s="304"/>
      <c r="J213" s="304"/>
      <c r="K213" s="304"/>
      <c r="L213" s="304"/>
    </row>
    <row r="214" spans="2:12" x14ac:dyDescent="0.3">
      <c r="C214" s="350" t="s">
        <v>439</v>
      </c>
      <c r="D214" s="351" t="s">
        <v>166</v>
      </c>
      <c r="E214" s="350" t="s">
        <v>167</v>
      </c>
      <c r="F214" s="350" t="s">
        <v>168</v>
      </c>
      <c r="G214" s="545" t="s">
        <v>169</v>
      </c>
      <c r="H214" s="545"/>
      <c r="I214" s="352" t="s">
        <v>170</v>
      </c>
      <c r="J214" s="351" t="s">
        <v>165</v>
      </c>
      <c r="K214" s="351" t="s">
        <v>171</v>
      </c>
      <c r="L214" s="351" t="s">
        <v>172</v>
      </c>
    </row>
    <row r="215" spans="2:12" ht="39" x14ac:dyDescent="0.3">
      <c r="C215" s="358" t="s">
        <v>173</v>
      </c>
      <c r="D215" s="359" t="s">
        <v>395</v>
      </c>
      <c r="E215" s="358" t="s">
        <v>174</v>
      </c>
      <c r="F215" s="358" t="s">
        <v>269</v>
      </c>
      <c r="G215" s="543" t="s">
        <v>240</v>
      </c>
      <c r="H215" s="543"/>
      <c r="I215" s="360" t="s">
        <v>197</v>
      </c>
      <c r="J215" s="361">
        <v>1</v>
      </c>
      <c r="K215" s="362">
        <v>63.31</v>
      </c>
      <c r="L215" s="362">
        <v>63.31</v>
      </c>
    </row>
    <row r="216" spans="2:12" x14ac:dyDescent="0.3">
      <c r="C216" s="353" t="s">
        <v>409</v>
      </c>
      <c r="D216" s="354">
        <v>88316</v>
      </c>
      <c r="E216" s="353" t="s">
        <v>188</v>
      </c>
      <c r="F216" s="353" t="s">
        <v>191</v>
      </c>
      <c r="G216" s="544" t="s">
        <v>181</v>
      </c>
      <c r="H216" s="544"/>
      <c r="I216" s="355" t="s">
        <v>189</v>
      </c>
      <c r="J216" s="356">
        <v>2.3117000000000001</v>
      </c>
      <c r="K216" s="357">
        <v>17.420000000000002</v>
      </c>
      <c r="L216" s="357">
        <v>40.26</v>
      </c>
    </row>
    <row r="217" spans="2:12" ht="25" x14ac:dyDescent="0.3">
      <c r="C217" s="353" t="s">
        <v>409</v>
      </c>
      <c r="D217" s="354">
        <v>88377</v>
      </c>
      <c r="E217" s="353" t="s">
        <v>188</v>
      </c>
      <c r="F217" s="353" t="s">
        <v>246</v>
      </c>
      <c r="G217" s="544" t="s">
        <v>181</v>
      </c>
      <c r="H217" s="544"/>
      <c r="I217" s="355" t="s">
        <v>189</v>
      </c>
      <c r="J217" s="356">
        <v>1.4637</v>
      </c>
      <c r="K217" s="357">
        <v>15.75</v>
      </c>
      <c r="L217" s="357">
        <v>23.05</v>
      </c>
    </row>
    <row r="218" spans="2:12" x14ac:dyDescent="0.3">
      <c r="C218" s="106"/>
      <c r="D218" s="106"/>
      <c r="E218" s="106"/>
      <c r="F218" s="106"/>
      <c r="G218" s="106" t="s">
        <v>175</v>
      </c>
      <c r="H218" s="108">
        <v>45.87</v>
      </c>
      <c r="I218" s="106" t="s">
        <v>176</v>
      </c>
      <c r="J218" s="108">
        <v>0</v>
      </c>
      <c r="K218" s="106" t="s">
        <v>177</v>
      </c>
      <c r="L218" s="108">
        <v>45.87</v>
      </c>
    </row>
    <row r="219" spans="2:12" ht="25" x14ac:dyDescent="0.3">
      <c r="C219" s="106"/>
      <c r="D219" s="106"/>
      <c r="E219" s="106"/>
      <c r="F219" s="106"/>
      <c r="G219" s="106" t="s">
        <v>178</v>
      </c>
      <c r="H219" s="108">
        <v>16.690000000000001</v>
      </c>
      <c r="I219" s="106"/>
      <c r="J219" s="525" t="s">
        <v>179</v>
      </c>
      <c r="K219" s="525"/>
      <c r="L219" s="108">
        <v>80</v>
      </c>
    </row>
    <row r="220" spans="2:12" ht="14.5" thickBot="1" x14ac:dyDescent="0.35">
      <c r="C220" s="301"/>
      <c r="D220" s="301"/>
      <c r="E220" s="301"/>
      <c r="F220" s="301"/>
      <c r="G220" s="301"/>
      <c r="H220" s="301"/>
      <c r="I220" s="301"/>
      <c r="J220" s="302"/>
      <c r="K220" s="301"/>
      <c r="L220" s="303"/>
    </row>
    <row r="221" spans="2:12" ht="14.5" thickTop="1" x14ac:dyDescent="0.3">
      <c r="C221" s="304"/>
      <c r="D221" s="304"/>
      <c r="E221" s="304"/>
      <c r="F221" s="304"/>
      <c r="G221" s="304"/>
      <c r="H221" s="304"/>
      <c r="I221" s="304"/>
      <c r="J221" s="304"/>
      <c r="K221" s="304"/>
      <c r="L221" s="304"/>
    </row>
    <row r="222" spans="2:12" x14ac:dyDescent="0.3">
      <c r="C222" s="350" t="s">
        <v>440</v>
      </c>
      <c r="D222" s="351" t="s">
        <v>166</v>
      </c>
      <c r="E222" s="350" t="s">
        <v>167</v>
      </c>
      <c r="F222" s="350" t="s">
        <v>168</v>
      </c>
      <c r="G222" s="545" t="s">
        <v>169</v>
      </c>
      <c r="H222" s="545"/>
      <c r="I222" s="352" t="s">
        <v>170</v>
      </c>
      <c r="J222" s="351" t="s">
        <v>165</v>
      </c>
      <c r="K222" s="351" t="s">
        <v>171</v>
      </c>
      <c r="L222" s="351" t="s">
        <v>172</v>
      </c>
    </row>
    <row r="223" spans="2:12" ht="26" x14ac:dyDescent="0.3">
      <c r="C223" s="358" t="s">
        <v>173</v>
      </c>
      <c r="D223" s="359" t="s">
        <v>351</v>
      </c>
      <c r="E223" s="358" t="s">
        <v>174</v>
      </c>
      <c r="F223" s="358" t="s">
        <v>350</v>
      </c>
      <c r="G223" s="543" t="s">
        <v>240</v>
      </c>
      <c r="H223" s="543"/>
      <c r="I223" s="360" t="s">
        <v>197</v>
      </c>
      <c r="J223" s="361">
        <v>1</v>
      </c>
      <c r="K223" s="362">
        <v>234.98</v>
      </c>
      <c r="L223" s="362">
        <v>234.98</v>
      </c>
    </row>
    <row r="224" spans="2:12" s="300" customFormat="1" x14ac:dyDescent="0.3">
      <c r="B224" s="245"/>
      <c r="C224" s="353" t="s">
        <v>409</v>
      </c>
      <c r="D224" s="354">
        <v>88262</v>
      </c>
      <c r="E224" s="353" t="s">
        <v>188</v>
      </c>
      <c r="F224" s="353" t="s">
        <v>241</v>
      </c>
      <c r="G224" s="544" t="s">
        <v>181</v>
      </c>
      <c r="H224" s="544"/>
      <c r="I224" s="355" t="s">
        <v>189</v>
      </c>
      <c r="J224" s="356">
        <v>2.4590000000000001</v>
      </c>
      <c r="K224" s="357">
        <v>21.48</v>
      </c>
      <c r="L224" s="357">
        <v>52.81</v>
      </c>
    </row>
    <row r="225" spans="2:12" x14ac:dyDescent="0.3">
      <c r="C225" s="353" t="s">
        <v>409</v>
      </c>
      <c r="D225" s="354">
        <v>88309</v>
      </c>
      <c r="E225" s="353" t="s">
        <v>188</v>
      </c>
      <c r="F225" s="353" t="s">
        <v>244</v>
      </c>
      <c r="G225" s="544" t="s">
        <v>181</v>
      </c>
      <c r="H225" s="544"/>
      <c r="I225" s="355" t="s">
        <v>189</v>
      </c>
      <c r="J225" s="356">
        <v>2.4590000000000001</v>
      </c>
      <c r="K225" s="357">
        <v>21.83</v>
      </c>
      <c r="L225" s="357">
        <v>53.67</v>
      </c>
    </row>
    <row r="226" spans="2:12" x14ac:dyDescent="0.3">
      <c r="C226" s="353" t="s">
        <v>409</v>
      </c>
      <c r="D226" s="354">
        <v>88316</v>
      </c>
      <c r="E226" s="353" t="s">
        <v>188</v>
      </c>
      <c r="F226" s="353" t="s">
        <v>191</v>
      </c>
      <c r="G226" s="544" t="s">
        <v>181</v>
      </c>
      <c r="H226" s="544"/>
      <c r="I226" s="355" t="s">
        <v>189</v>
      </c>
      <c r="J226" s="356">
        <v>7.3769999999999998</v>
      </c>
      <c r="K226" s="357">
        <v>17.420000000000002</v>
      </c>
      <c r="L226" s="357">
        <v>128.5</v>
      </c>
    </row>
    <row r="227" spans="2:12" x14ac:dyDescent="0.3">
      <c r="C227" s="106"/>
      <c r="D227" s="106"/>
      <c r="E227" s="106"/>
      <c r="F227" s="106"/>
      <c r="G227" s="106" t="s">
        <v>175</v>
      </c>
      <c r="H227" s="108">
        <v>173</v>
      </c>
      <c r="I227" s="106" t="s">
        <v>176</v>
      </c>
      <c r="J227" s="108">
        <v>0</v>
      </c>
      <c r="K227" s="106" t="s">
        <v>177</v>
      </c>
      <c r="L227" s="108">
        <v>173</v>
      </c>
    </row>
    <row r="228" spans="2:12" ht="25" x14ac:dyDescent="0.3">
      <c r="C228" s="106"/>
      <c r="D228" s="106"/>
      <c r="E228" s="106"/>
      <c r="F228" s="106"/>
      <c r="G228" s="106" t="s">
        <v>178</v>
      </c>
      <c r="H228" s="108">
        <v>61.96</v>
      </c>
      <c r="I228" s="106"/>
      <c r="J228" s="525" t="s">
        <v>179</v>
      </c>
      <c r="K228" s="525"/>
      <c r="L228" s="108">
        <v>296.94</v>
      </c>
    </row>
    <row r="229" spans="2:12" ht="14.5" thickBot="1" x14ac:dyDescent="0.35">
      <c r="C229" s="301"/>
      <c r="D229" s="301"/>
      <c r="E229" s="301"/>
      <c r="F229" s="301"/>
      <c r="G229" s="301"/>
      <c r="H229" s="301"/>
      <c r="I229" s="301"/>
      <c r="J229" s="302"/>
      <c r="K229" s="301"/>
      <c r="L229" s="303"/>
    </row>
    <row r="230" spans="2:12" ht="14.5" thickTop="1" x14ac:dyDescent="0.3">
      <c r="C230" s="304"/>
      <c r="D230" s="304"/>
      <c r="E230" s="304"/>
      <c r="F230" s="304"/>
      <c r="G230" s="304"/>
      <c r="H230" s="304"/>
      <c r="I230" s="304"/>
      <c r="J230" s="304"/>
      <c r="K230" s="304"/>
      <c r="L230" s="304"/>
    </row>
    <row r="231" spans="2:12" x14ac:dyDescent="0.3">
      <c r="C231" s="347" t="s">
        <v>441</v>
      </c>
      <c r="D231" s="347"/>
      <c r="E231" s="347"/>
      <c r="F231" s="347" t="s">
        <v>300</v>
      </c>
      <c r="G231" s="347"/>
      <c r="H231" s="542"/>
      <c r="I231" s="542"/>
      <c r="J231" s="348"/>
      <c r="K231" s="347"/>
      <c r="L231" s="349"/>
    </row>
    <row r="232" spans="2:12" x14ac:dyDescent="0.3">
      <c r="C232" s="350" t="s">
        <v>442</v>
      </c>
      <c r="D232" s="351" t="s">
        <v>166</v>
      </c>
      <c r="E232" s="350" t="s">
        <v>167</v>
      </c>
      <c r="F232" s="350" t="s">
        <v>168</v>
      </c>
      <c r="G232" s="545" t="s">
        <v>169</v>
      </c>
      <c r="H232" s="545"/>
      <c r="I232" s="352" t="s">
        <v>170</v>
      </c>
      <c r="J232" s="351" t="s">
        <v>165</v>
      </c>
      <c r="K232" s="351" t="s">
        <v>171</v>
      </c>
      <c r="L232" s="351" t="s">
        <v>172</v>
      </c>
    </row>
    <row r="233" spans="2:12" ht="26" x14ac:dyDescent="0.3">
      <c r="C233" s="358" t="s">
        <v>173</v>
      </c>
      <c r="D233" s="359" t="s">
        <v>405</v>
      </c>
      <c r="E233" s="358" t="s">
        <v>174</v>
      </c>
      <c r="F233" s="358" t="s">
        <v>302</v>
      </c>
      <c r="G233" s="543" t="s">
        <v>240</v>
      </c>
      <c r="H233" s="543"/>
      <c r="I233" s="360" t="s">
        <v>187</v>
      </c>
      <c r="J233" s="361">
        <v>1</v>
      </c>
      <c r="K233" s="362">
        <v>15.64</v>
      </c>
      <c r="L233" s="362">
        <v>15.64</v>
      </c>
    </row>
    <row r="234" spans="2:12" s="300" customFormat="1" x14ac:dyDescent="0.3">
      <c r="B234" s="245"/>
      <c r="C234" s="353" t="s">
        <v>409</v>
      </c>
      <c r="D234" s="354">
        <v>88239</v>
      </c>
      <c r="E234" s="353" t="s">
        <v>188</v>
      </c>
      <c r="F234" s="353" t="s">
        <v>243</v>
      </c>
      <c r="G234" s="544" t="s">
        <v>181</v>
      </c>
      <c r="H234" s="544"/>
      <c r="I234" s="355" t="s">
        <v>189</v>
      </c>
      <c r="J234" s="356">
        <v>0.14299999999999999</v>
      </c>
      <c r="K234" s="357">
        <v>18.309999999999999</v>
      </c>
      <c r="L234" s="357">
        <v>2.61</v>
      </c>
    </row>
    <row r="235" spans="2:12" x14ac:dyDescent="0.3">
      <c r="C235" s="353" t="s">
        <v>409</v>
      </c>
      <c r="D235" s="354">
        <v>88262</v>
      </c>
      <c r="E235" s="353" t="s">
        <v>188</v>
      </c>
      <c r="F235" s="353" t="s">
        <v>241</v>
      </c>
      <c r="G235" s="544" t="s">
        <v>181</v>
      </c>
      <c r="H235" s="544"/>
      <c r="I235" s="355" t="s">
        <v>189</v>
      </c>
      <c r="J235" s="356">
        <v>0.60699999999999998</v>
      </c>
      <c r="K235" s="357">
        <v>21.48</v>
      </c>
      <c r="L235" s="357">
        <v>13.03</v>
      </c>
    </row>
    <row r="236" spans="2:12" x14ac:dyDescent="0.3">
      <c r="C236" s="106"/>
      <c r="D236" s="106"/>
      <c r="E236" s="106"/>
      <c r="F236" s="106"/>
      <c r="G236" s="106" t="s">
        <v>175</v>
      </c>
      <c r="H236" s="108">
        <v>11.9</v>
      </c>
      <c r="I236" s="106" t="s">
        <v>176</v>
      </c>
      <c r="J236" s="108">
        <v>0</v>
      </c>
      <c r="K236" s="106" t="s">
        <v>177</v>
      </c>
      <c r="L236" s="108">
        <v>11.9</v>
      </c>
    </row>
    <row r="237" spans="2:12" ht="25" x14ac:dyDescent="0.3">
      <c r="C237" s="106"/>
      <c r="D237" s="106"/>
      <c r="E237" s="106"/>
      <c r="F237" s="106"/>
      <c r="G237" s="106" t="s">
        <v>178</v>
      </c>
      <c r="H237" s="108">
        <v>4.12</v>
      </c>
      <c r="I237" s="106"/>
      <c r="J237" s="525" t="s">
        <v>179</v>
      </c>
      <c r="K237" s="525"/>
      <c r="L237" s="108">
        <v>19.760000000000002</v>
      </c>
    </row>
    <row r="238" spans="2:12" ht="14.5" thickBot="1" x14ac:dyDescent="0.35">
      <c r="C238" s="301"/>
      <c r="D238" s="301"/>
      <c r="E238" s="301"/>
      <c r="F238" s="301"/>
      <c r="G238" s="301"/>
      <c r="H238" s="301"/>
      <c r="I238" s="301"/>
      <c r="J238" s="302"/>
      <c r="K238" s="301"/>
      <c r="L238" s="303"/>
    </row>
    <row r="239" spans="2:12" ht="14.5" thickTop="1" x14ac:dyDescent="0.3">
      <c r="C239" s="304"/>
      <c r="D239" s="304"/>
      <c r="E239" s="304"/>
      <c r="F239" s="304"/>
      <c r="G239" s="304"/>
      <c r="H239" s="304"/>
      <c r="I239" s="304"/>
      <c r="J239" s="304"/>
      <c r="K239" s="304"/>
      <c r="L239" s="304"/>
    </row>
    <row r="240" spans="2:12" x14ac:dyDescent="0.3">
      <c r="C240" s="350" t="s">
        <v>443</v>
      </c>
      <c r="D240" s="351" t="s">
        <v>166</v>
      </c>
      <c r="E240" s="350" t="s">
        <v>167</v>
      </c>
      <c r="F240" s="350" t="s">
        <v>168</v>
      </c>
      <c r="G240" s="545" t="s">
        <v>169</v>
      </c>
      <c r="H240" s="545"/>
      <c r="I240" s="352" t="s">
        <v>170</v>
      </c>
      <c r="J240" s="351" t="s">
        <v>165</v>
      </c>
      <c r="K240" s="351" t="s">
        <v>171</v>
      </c>
      <c r="L240" s="351" t="s">
        <v>172</v>
      </c>
    </row>
    <row r="241" spans="2:12" ht="26" x14ac:dyDescent="0.3">
      <c r="C241" s="358" t="s">
        <v>173</v>
      </c>
      <c r="D241" s="359" t="s">
        <v>406</v>
      </c>
      <c r="E241" s="358" t="s">
        <v>174</v>
      </c>
      <c r="F241" s="358" t="s">
        <v>354</v>
      </c>
      <c r="G241" s="543" t="s">
        <v>240</v>
      </c>
      <c r="H241" s="543"/>
      <c r="I241" s="360" t="s">
        <v>214</v>
      </c>
      <c r="J241" s="361">
        <v>1</v>
      </c>
      <c r="K241" s="362">
        <v>1.25</v>
      </c>
      <c r="L241" s="362">
        <v>1.25</v>
      </c>
    </row>
    <row r="242" spans="2:12" x14ac:dyDescent="0.3">
      <c r="C242" s="353" t="s">
        <v>409</v>
      </c>
      <c r="D242" s="354">
        <v>88238</v>
      </c>
      <c r="E242" s="353" t="s">
        <v>188</v>
      </c>
      <c r="F242" s="353" t="s">
        <v>247</v>
      </c>
      <c r="G242" s="544" t="s">
        <v>181</v>
      </c>
      <c r="H242" s="544"/>
      <c r="I242" s="355" t="s">
        <v>189</v>
      </c>
      <c r="J242" s="356">
        <v>8.0000000000000002E-3</v>
      </c>
      <c r="K242" s="357">
        <v>17.420000000000002</v>
      </c>
      <c r="L242" s="357">
        <v>0.13</v>
      </c>
    </row>
    <row r="243" spans="2:12" x14ac:dyDescent="0.3">
      <c r="C243" s="353" t="s">
        <v>409</v>
      </c>
      <c r="D243" s="354">
        <v>88245</v>
      </c>
      <c r="E243" s="353" t="s">
        <v>188</v>
      </c>
      <c r="F243" s="353" t="s">
        <v>248</v>
      </c>
      <c r="G243" s="544" t="s">
        <v>181</v>
      </c>
      <c r="H243" s="544"/>
      <c r="I243" s="355" t="s">
        <v>189</v>
      </c>
      <c r="J243" s="356">
        <v>5.1999999999999998E-2</v>
      </c>
      <c r="K243" s="357">
        <v>21.66</v>
      </c>
      <c r="L243" s="357">
        <v>1.1200000000000001</v>
      </c>
    </row>
    <row r="244" spans="2:12" x14ac:dyDescent="0.3">
      <c r="C244" s="106"/>
      <c r="D244" s="106"/>
      <c r="E244" s="106"/>
      <c r="F244" s="106"/>
      <c r="G244" s="106" t="s">
        <v>175</v>
      </c>
      <c r="H244" s="108">
        <v>0.94</v>
      </c>
      <c r="I244" s="106" t="s">
        <v>176</v>
      </c>
      <c r="J244" s="108">
        <v>0</v>
      </c>
      <c r="K244" s="106" t="s">
        <v>177</v>
      </c>
      <c r="L244" s="108">
        <v>0.94</v>
      </c>
    </row>
    <row r="245" spans="2:12" ht="25" x14ac:dyDescent="0.3">
      <c r="C245" s="106"/>
      <c r="D245" s="106"/>
      <c r="E245" s="106"/>
      <c r="F245" s="106"/>
      <c r="G245" s="106" t="s">
        <v>178</v>
      </c>
      <c r="H245" s="108">
        <v>0.32</v>
      </c>
      <c r="I245" s="106"/>
      <c r="J245" s="525" t="s">
        <v>179</v>
      </c>
      <c r="K245" s="525"/>
      <c r="L245" s="108">
        <v>1.57</v>
      </c>
    </row>
    <row r="246" spans="2:12" s="300" customFormat="1" ht="14.5" thickBot="1" x14ac:dyDescent="0.35">
      <c r="B246" s="245"/>
      <c r="C246" s="301"/>
      <c r="D246" s="301"/>
      <c r="E246" s="301"/>
      <c r="F246" s="301"/>
      <c r="G246" s="301"/>
      <c r="H246" s="301"/>
      <c r="I246" s="301"/>
      <c r="J246" s="302"/>
      <c r="K246" s="301"/>
      <c r="L246" s="303"/>
    </row>
    <row r="247" spans="2:12" ht="14.5" thickTop="1" x14ac:dyDescent="0.3">
      <c r="C247" s="304"/>
      <c r="D247" s="304"/>
      <c r="E247" s="304"/>
      <c r="F247" s="304"/>
      <c r="G247" s="304"/>
      <c r="H247" s="304"/>
      <c r="I247" s="304"/>
      <c r="J247" s="304"/>
      <c r="K247" s="304"/>
      <c r="L247" s="304"/>
    </row>
    <row r="248" spans="2:12" x14ac:dyDescent="0.3">
      <c r="C248" s="350" t="s">
        <v>444</v>
      </c>
      <c r="D248" s="351" t="s">
        <v>166</v>
      </c>
      <c r="E248" s="350" t="s">
        <v>167</v>
      </c>
      <c r="F248" s="350" t="s">
        <v>168</v>
      </c>
      <c r="G248" s="545" t="s">
        <v>169</v>
      </c>
      <c r="H248" s="545"/>
      <c r="I248" s="352" t="s">
        <v>170</v>
      </c>
      <c r="J248" s="351" t="s">
        <v>165</v>
      </c>
      <c r="K248" s="351" t="s">
        <v>171</v>
      </c>
      <c r="L248" s="351" t="s">
        <v>172</v>
      </c>
    </row>
    <row r="249" spans="2:12" ht="39" x14ac:dyDescent="0.3">
      <c r="C249" s="358" t="s">
        <v>173</v>
      </c>
      <c r="D249" s="359" t="s">
        <v>395</v>
      </c>
      <c r="E249" s="358" t="s">
        <v>174</v>
      </c>
      <c r="F249" s="358" t="s">
        <v>269</v>
      </c>
      <c r="G249" s="543" t="s">
        <v>240</v>
      </c>
      <c r="H249" s="543"/>
      <c r="I249" s="360" t="s">
        <v>197</v>
      </c>
      <c r="J249" s="361">
        <v>1</v>
      </c>
      <c r="K249" s="362">
        <v>63.31</v>
      </c>
      <c r="L249" s="362">
        <v>63.31</v>
      </c>
    </row>
    <row r="250" spans="2:12" x14ac:dyDescent="0.3">
      <c r="C250" s="353" t="s">
        <v>409</v>
      </c>
      <c r="D250" s="354">
        <v>88316</v>
      </c>
      <c r="E250" s="353" t="s">
        <v>188</v>
      </c>
      <c r="F250" s="353" t="s">
        <v>191</v>
      </c>
      <c r="G250" s="544" t="s">
        <v>181</v>
      </c>
      <c r="H250" s="544"/>
      <c r="I250" s="355" t="s">
        <v>189</v>
      </c>
      <c r="J250" s="356">
        <v>2.3117000000000001</v>
      </c>
      <c r="K250" s="357">
        <v>17.420000000000002</v>
      </c>
      <c r="L250" s="357">
        <v>40.26</v>
      </c>
    </row>
    <row r="251" spans="2:12" ht="25" x14ac:dyDescent="0.3">
      <c r="C251" s="353" t="s">
        <v>409</v>
      </c>
      <c r="D251" s="354">
        <v>88377</v>
      </c>
      <c r="E251" s="353" t="s">
        <v>188</v>
      </c>
      <c r="F251" s="353" t="s">
        <v>246</v>
      </c>
      <c r="G251" s="544" t="s">
        <v>181</v>
      </c>
      <c r="H251" s="544"/>
      <c r="I251" s="355" t="s">
        <v>189</v>
      </c>
      <c r="J251" s="356">
        <v>1.4637</v>
      </c>
      <c r="K251" s="357">
        <v>15.75</v>
      </c>
      <c r="L251" s="357">
        <v>23.05</v>
      </c>
    </row>
    <row r="252" spans="2:12" x14ac:dyDescent="0.3">
      <c r="C252" s="106"/>
      <c r="D252" s="106"/>
      <c r="E252" s="106"/>
      <c r="F252" s="106"/>
      <c r="G252" s="106" t="s">
        <v>175</v>
      </c>
      <c r="H252" s="108">
        <v>45.87</v>
      </c>
      <c r="I252" s="106" t="s">
        <v>176</v>
      </c>
      <c r="J252" s="108">
        <v>0</v>
      </c>
      <c r="K252" s="106" t="s">
        <v>177</v>
      </c>
      <c r="L252" s="108">
        <v>45.87</v>
      </c>
    </row>
    <row r="253" spans="2:12" ht="25" x14ac:dyDescent="0.3">
      <c r="C253" s="106"/>
      <c r="D253" s="106"/>
      <c r="E253" s="106"/>
      <c r="F253" s="106"/>
      <c r="G253" s="106" t="s">
        <v>178</v>
      </c>
      <c r="H253" s="108">
        <v>16.690000000000001</v>
      </c>
      <c r="I253" s="106"/>
      <c r="J253" s="525" t="s">
        <v>179</v>
      </c>
      <c r="K253" s="525"/>
      <c r="L253" s="108">
        <v>80</v>
      </c>
    </row>
    <row r="254" spans="2:12" ht="14.5" thickBot="1" x14ac:dyDescent="0.35">
      <c r="C254" s="301"/>
      <c r="D254" s="301"/>
      <c r="E254" s="301"/>
      <c r="F254" s="301"/>
      <c r="G254" s="301"/>
      <c r="H254" s="301"/>
      <c r="I254" s="301"/>
      <c r="J254" s="302"/>
      <c r="K254" s="301"/>
      <c r="L254" s="303"/>
    </row>
    <row r="255" spans="2:12" ht="14.5" thickTop="1" x14ac:dyDescent="0.3">
      <c r="C255" s="304"/>
      <c r="D255" s="304"/>
      <c r="E255" s="304"/>
      <c r="F255" s="304"/>
      <c r="G255" s="304"/>
      <c r="H255" s="304"/>
      <c r="I255" s="304"/>
      <c r="J255" s="304"/>
      <c r="K255" s="304"/>
      <c r="L255" s="304"/>
    </row>
    <row r="256" spans="2:12" x14ac:dyDescent="0.3">
      <c r="C256" s="350" t="s">
        <v>445</v>
      </c>
      <c r="D256" s="351" t="s">
        <v>166</v>
      </c>
      <c r="E256" s="350" t="s">
        <v>167</v>
      </c>
      <c r="F256" s="350" t="s">
        <v>168</v>
      </c>
      <c r="G256" s="545" t="s">
        <v>169</v>
      </c>
      <c r="H256" s="545"/>
      <c r="I256" s="352" t="s">
        <v>170</v>
      </c>
      <c r="J256" s="351" t="s">
        <v>165</v>
      </c>
      <c r="K256" s="351" t="s">
        <v>171</v>
      </c>
      <c r="L256" s="351" t="s">
        <v>172</v>
      </c>
    </row>
    <row r="257" spans="2:12" ht="26" x14ac:dyDescent="0.3">
      <c r="C257" s="358" t="s">
        <v>173</v>
      </c>
      <c r="D257" s="359" t="s">
        <v>351</v>
      </c>
      <c r="E257" s="358" t="s">
        <v>174</v>
      </c>
      <c r="F257" s="358" t="s">
        <v>350</v>
      </c>
      <c r="G257" s="543" t="s">
        <v>240</v>
      </c>
      <c r="H257" s="543"/>
      <c r="I257" s="360" t="s">
        <v>197</v>
      </c>
      <c r="J257" s="361">
        <v>1</v>
      </c>
      <c r="K257" s="362">
        <v>234.98</v>
      </c>
      <c r="L257" s="362">
        <v>234.98</v>
      </c>
    </row>
    <row r="258" spans="2:12" x14ac:dyDescent="0.3">
      <c r="C258" s="353" t="s">
        <v>409</v>
      </c>
      <c r="D258" s="354">
        <v>88262</v>
      </c>
      <c r="E258" s="353" t="s">
        <v>188</v>
      </c>
      <c r="F258" s="353" t="s">
        <v>241</v>
      </c>
      <c r="G258" s="544" t="s">
        <v>181</v>
      </c>
      <c r="H258" s="544"/>
      <c r="I258" s="355" t="s">
        <v>189</v>
      </c>
      <c r="J258" s="356">
        <v>2.4590000000000001</v>
      </c>
      <c r="K258" s="357">
        <v>21.48</v>
      </c>
      <c r="L258" s="357">
        <v>52.81</v>
      </c>
    </row>
    <row r="259" spans="2:12" s="300" customFormat="1" x14ac:dyDescent="0.3">
      <c r="B259" s="245"/>
      <c r="C259" s="353" t="s">
        <v>409</v>
      </c>
      <c r="D259" s="354">
        <v>88309</v>
      </c>
      <c r="E259" s="353" t="s">
        <v>188</v>
      </c>
      <c r="F259" s="353" t="s">
        <v>244</v>
      </c>
      <c r="G259" s="544" t="s">
        <v>181</v>
      </c>
      <c r="H259" s="544"/>
      <c r="I259" s="355" t="s">
        <v>189</v>
      </c>
      <c r="J259" s="356">
        <v>2.4590000000000001</v>
      </c>
      <c r="K259" s="357">
        <v>21.83</v>
      </c>
      <c r="L259" s="357">
        <v>53.67</v>
      </c>
    </row>
    <row r="260" spans="2:12" x14ac:dyDescent="0.3">
      <c r="C260" s="353" t="s">
        <v>409</v>
      </c>
      <c r="D260" s="354">
        <v>88316</v>
      </c>
      <c r="E260" s="353" t="s">
        <v>188</v>
      </c>
      <c r="F260" s="353" t="s">
        <v>191</v>
      </c>
      <c r="G260" s="544" t="s">
        <v>181</v>
      </c>
      <c r="H260" s="544"/>
      <c r="I260" s="355" t="s">
        <v>189</v>
      </c>
      <c r="J260" s="356">
        <v>7.3769999999999998</v>
      </c>
      <c r="K260" s="357">
        <v>17.420000000000002</v>
      </c>
      <c r="L260" s="357">
        <v>128.5</v>
      </c>
    </row>
    <row r="261" spans="2:12" x14ac:dyDescent="0.3">
      <c r="C261" s="106"/>
      <c r="D261" s="106"/>
      <c r="E261" s="106"/>
      <c r="F261" s="106"/>
      <c r="G261" s="106" t="s">
        <v>175</v>
      </c>
      <c r="H261" s="108">
        <v>173</v>
      </c>
      <c r="I261" s="106" t="s">
        <v>176</v>
      </c>
      <c r="J261" s="108">
        <v>0</v>
      </c>
      <c r="K261" s="106" t="s">
        <v>177</v>
      </c>
      <c r="L261" s="108">
        <v>173</v>
      </c>
    </row>
    <row r="262" spans="2:12" ht="25" x14ac:dyDescent="0.3">
      <c r="C262" s="106"/>
      <c r="D262" s="106"/>
      <c r="E262" s="106"/>
      <c r="F262" s="106"/>
      <c r="G262" s="106" t="s">
        <v>178</v>
      </c>
      <c r="H262" s="108">
        <v>61.96</v>
      </c>
      <c r="I262" s="106"/>
      <c r="J262" s="525" t="s">
        <v>179</v>
      </c>
      <c r="K262" s="525"/>
      <c r="L262" s="108">
        <v>296.94</v>
      </c>
    </row>
    <row r="263" spans="2:12" ht="14.5" thickBot="1" x14ac:dyDescent="0.35">
      <c r="C263" s="301"/>
      <c r="D263" s="301"/>
      <c r="E263" s="301"/>
      <c r="F263" s="301"/>
      <c r="G263" s="301"/>
      <c r="H263" s="301"/>
      <c r="I263" s="301"/>
      <c r="J263" s="302"/>
      <c r="K263" s="301"/>
      <c r="L263" s="303"/>
    </row>
    <row r="264" spans="2:12" ht="14.5" thickTop="1" x14ac:dyDescent="0.3">
      <c r="C264" s="304"/>
      <c r="D264" s="304"/>
      <c r="E264" s="304"/>
      <c r="F264" s="304"/>
      <c r="G264" s="304"/>
      <c r="H264" s="304"/>
      <c r="I264" s="304"/>
      <c r="J264" s="304"/>
      <c r="K264" s="304"/>
      <c r="L264" s="304"/>
    </row>
    <row r="265" spans="2:12" x14ac:dyDescent="0.3">
      <c r="C265" s="347" t="s">
        <v>446</v>
      </c>
      <c r="D265" s="347"/>
      <c r="E265" s="347"/>
      <c r="F265" s="347" t="s">
        <v>222</v>
      </c>
      <c r="G265" s="347"/>
      <c r="H265" s="542"/>
      <c r="I265" s="542"/>
      <c r="J265" s="348"/>
      <c r="K265" s="347"/>
      <c r="L265" s="349">
        <v>3012.77</v>
      </c>
    </row>
    <row r="266" spans="2:12" x14ac:dyDescent="0.3">
      <c r="C266" s="350" t="s">
        <v>447</v>
      </c>
      <c r="D266" s="351" t="s">
        <v>166</v>
      </c>
      <c r="E266" s="350" t="s">
        <v>167</v>
      </c>
      <c r="F266" s="350" t="s">
        <v>168</v>
      </c>
      <c r="G266" s="545" t="s">
        <v>169</v>
      </c>
      <c r="H266" s="545"/>
      <c r="I266" s="352" t="s">
        <v>170</v>
      </c>
      <c r="J266" s="351" t="s">
        <v>165</v>
      </c>
      <c r="K266" s="351" t="s">
        <v>171</v>
      </c>
      <c r="L266" s="351" t="s">
        <v>172</v>
      </c>
    </row>
    <row r="267" spans="2:12" ht="26" x14ac:dyDescent="0.3">
      <c r="C267" s="358" t="s">
        <v>173</v>
      </c>
      <c r="D267" s="359" t="s">
        <v>399</v>
      </c>
      <c r="E267" s="358" t="s">
        <v>174</v>
      </c>
      <c r="F267" s="358" t="s">
        <v>285</v>
      </c>
      <c r="G267" s="543" t="s">
        <v>240</v>
      </c>
      <c r="H267" s="543"/>
      <c r="I267" s="360" t="s">
        <v>187</v>
      </c>
      <c r="J267" s="361">
        <v>1</v>
      </c>
      <c r="K267" s="362">
        <v>53.4</v>
      </c>
      <c r="L267" s="362">
        <v>53.4</v>
      </c>
    </row>
    <row r="268" spans="2:12" s="300" customFormat="1" x14ac:dyDescent="0.3">
      <c r="B268" s="245"/>
      <c r="C268" s="353" t="s">
        <v>409</v>
      </c>
      <c r="D268" s="354">
        <v>88239</v>
      </c>
      <c r="E268" s="353" t="s">
        <v>188</v>
      </c>
      <c r="F268" s="353" t="s">
        <v>243</v>
      </c>
      <c r="G268" s="544" t="s">
        <v>181</v>
      </c>
      <c r="H268" s="544"/>
      <c r="I268" s="355" t="s">
        <v>189</v>
      </c>
      <c r="J268" s="356">
        <v>0.17899999999999999</v>
      </c>
      <c r="K268" s="357">
        <v>18.309999999999999</v>
      </c>
      <c r="L268" s="357">
        <v>3.27</v>
      </c>
    </row>
    <row r="269" spans="2:12" x14ac:dyDescent="0.3">
      <c r="C269" s="353" t="s">
        <v>409</v>
      </c>
      <c r="D269" s="354">
        <v>88262</v>
      </c>
      <c r="E269" s="353" t="s">
        <v>188</v>
      </c>
      <c r="F269" s="353" t="s">
        <v>241</v>
      </c>
      <c r="G269" s="544" t="s">
        <v>181</v>
      </c>
      <c r="H269" s="544"/>
      <c r="I269" s="355" t="s">
        <v>189</v>
      </c>
      <c r="J269" s="356">
        <v>0.79200000000000004</v>
      </c>
      <c r="K269" s="357">
        <v>21.48</v>
      </c>
      <c r="L269" s="357">
        <v>17.010000000000002</v>
      </c>
    </row>
    <row r="270" spans="2:12" ht="25" x14ac:dyDescent="0.3">
      <c r="C270" s="353" t="s">
        <v>409</v>
      </c>
      <c r="D270" s="354">
        <v>88297</v>
      </c>
      <c r="E270" s="353" t="s">
        <v>188</v>
      </c>
      <c r="F270" s="353" t="s">
        <v>348</v>
      </c>
      <c r="G270" s="544" t="s">
        <v>181</v>
      </c>
      <c r="H270" s="544"/>
      <c r="I270" s="355" t="s">
        <v>189</v>
      </c>
      <c r="J270" s="356">
        <v>2</v>
      </c>
      <c r="K270" s="357">
        <v>16.559999999999999</v>
      </c>
      <c r="L270" s="357">
        <v>33.119999999999997</v>
      </c>
    </row>
    <row r="271" spans="2:12" x14ac:dyDescent="0.3">
      <c r="C271" s="106"/>
      <c r="D271" s="106"/>
      <c r="E271" s="106"/>
      <c r="F271" s="106"/>
      <c r="G271" s="106" t="s">
        <v>175</v>
      </c>
      <c r="H271" s="108">
        <v>40.549999999999997</v>
      </c>
      <c r="I271" s="106" t="s">
        <v>176</v>
      </c>
      <c r="J271" s="108">
        <v>0</v>
      </c>
      <c r="K271" s="106" t="s">
        <v>177</v>
      </c>
      <c r="L271" s="108">
        <v>40.549999999999997</v>
      </c>
    </row>
    <row r="272" spans="2:12" ht="25" x14ac:dyDescent="0.3">
      <c r="C272" s="106"/>
      <c r="D272" s="106"/>
      <c r="E272" s="106"/>
      <c r="F272" s="106"/>
      <c r="G272" s="106" t="s">
        <v>178</v>
      </c>
      <c r="H272" s="108">
        <v>14.08</v>
      </c>
      <c r="I272" s="106"/>
      <c r="J272" s="525" t="s">
        <v>179</v>
      </c>
      <c r="K272" s="525"/>
      <c r="L272" s="108">
        <v>67.48</v>
      </c>
    </row>
    <row r="273" spans="2:12" ht="14.5" thickBot="1" x14ac:dyDescent="0.35">
      <c r="C273" s="301"/>
      <c r="D273" s="301"/>
      <c r="E273" s="301"/>
      <c r="F273" s="301"/>
      <c r="G273" s="301"/>
      <c r="H273" s="301"/>
      <c r="I273" s="301"/>
      <c r="J273" s="302"/>
      <c r="K273" s="301"/>
      <c r="L273" s="303"/>
    </row>
    <row r="274" spans="2:12" ht="14.5" thickTop="1" x14ac:dyDescent="0.3">
      <c r="C274" s="304"/>
      <c r="D274" s="304"/>
      <c r="E274" s="304"/>
      <c r="F274" s="304"/>
      <c r="G274" s="304"/>
      <c r="H274" s="304"/>
      <c r="I274" s="304"/>
      <c r="J274" s="304"/>
      <c r="K274" s="304"/>
      <c r="L274" s="304"/>
    </row>
    <row r="275" spans="2:12" x14ac:dyDescent="0.3">
      <c r="C275" s="350" t="s">
        <v>448</v>
      </c>
      <c r="D275" s="351" t="s">
        <v>166</v>
      </c>
      <c r="E275" s="350" t="s">
        <v>167</v>
      </c>
      <c r="F275" s="350" t="s">
        <v>168</v>
      </c>
      <c r="G275" s="545" t="s">
        <v>169</v>
      </c>
      <c r="H275" s="545"/>
      <c r="I275" s="352" t="s">
        <v>170</v>
      </c>
      <c r="J275" s="351" t="s">
        <v>165</v>
      </c>
      <c r="K275" s="351" t="s">
        <v>171</v>
      </c>
      <c r="L275" s="351" t="s">
        <v>172</v>
      </c>
    </row>
    <row r="276" spans="2:12" ht="26" x14ac:dyDescent="0.3">
      <c r="C276" s="358" t="s">
        <v>173</v>
      </c>
      <c r="D276" s="359" t="s">
        <v>407</v>
      </c>
      <c r="E276" s="358" t="s">
        <v>174</v>
      </c>
      <c r="F276" s="358" t="s">
        <v>308</v>
      </c>
      <c r="G276" s="543" t="s">
        <v>240</v>
      </c>
      <c r="H276" s="543"/>
      <c r="I276" s="360" t="s">
        <v>214</v>
      </c>
      <c r="J276" s="361">
        <v>1</v>
      </c>
      <c r="K276" s="362">
        <v>1.76</v>
      </c>
      <c r="L276" s="362">
        <v>1.76</v>
      </c>
    </row>
    <row r="277" spans="2:12" x14ac:dyDescent="0.3">
      <c r="C277" s="353" t="s">
        <v>409</v>
      </c>
      <c r="D277" s="354">
        <v>88238</v>
      </c>
      <c r="E277" s="353" t="s">
        <v>188</v>
      </c>
      <c r="F277" s="353" t="s">
        <v>247</v>
      </c>
      <c r="G277" s="544" t="s">
        <v>181</v>
      </c>
      <c r="H277" s="544"/>
      <c r="I277" s="355" t="s">
        <v>189</v>
      </c>
      <c r="J277" s="356">
        <v>1.18E-2</v>
      </c>
      <c r="K277" s="357">
        <v>17.420000000000002</v>
      </c>
      <c r="L277" s="357">
        <v>0.2</v>
      </c>
    </row>
    <row r="278" spans="2:12" x14ac:dyDescent="0.3">
      <c r="C278" s="353" t="s">
        <v>409</v>
      </c>
      <c r="D278" s="354">
        <v>88245</v>
      </c>
      <c r="E278" s="353" t="s">
        <v>188</v>
      </c>
      <c r="F278" s="353" t="s">
        <v>248</v>
      </c>
      <c r="G278" s="544" t="s">
        <v>181</v>
      </c>
      <c r="H278" s="544"/>
      <c r="I278" s="355" t="s">
        <v>189</v>
      </c>
      <c r="J278" s="356">
        <v>7.2300000000000003E-2</v>
      </c>
      <c r="K278" s="357">
        <v>21.66</v>
      </c>
      <c r="L278" s="357">
        <v>1.56</v>
      </c>
    </row>
    <row r="279" spans="2:12" s="300" customFormat="1" x14ac:dyDescent="0.3">
      <c r="B279" s="245"/>
      <c r="C279" s="106"/>
      <c r="D279" s="106"/>
      <c r="E279" s="106"/>
      <c r="F279" s="106"/>
      <c r="G279" s="106" t="s">
        <v>175</v>
      </c>
      <c r="H279" s="108">
        <v>1.33</v>
      </c>
      <c r="I279" s="106" t="s">
        <v>176</v>
      </c>
      <c r="J279" s="108">
        <v>0</v>
      </c>
      <c r="K279" s="106" t="s">
        <v>177</v>
      </c>
      <c r="L279" s="108">
        <v>1.33</v>
      </c>
    </row>
    <row r="280" spans="2:12" ht="25" x14ac:dyDescent="0.3">
      <c r="C280" s="106"/>
      <c r="D280" s="106"/>
      <c r="E280" s="106"/>
      <c r="F280" s="106"/>
      <c r="G280" s="106" t="s">
        <v>178</v>
      </c>
      <c r="H280" s="108">
        <v>0.46</v>
      </c>
      <c r="I280" s="106"/>
      <c r="J280" s="525" t="s">
        <v>179</v>
      </c>
      <c r="K280" s="525"/>
      <c r="L280" s="108">
        <v>2.2200000000000002</v>
      </c>
    </row>
    <row r="281" spans="2:12" ht="14.5" thickBot="1" x14ac:dyDescent="0.35">
      <c r="C281" s="301"/>
      <c r="D281" s="301"/>
      <c r="E281" s="301"/>
      <c r="F281" s="301"/>
      <c r="G281" s="301"/>
      <c r="H281" s="301"/>
      <c r="I281" s="301"/>
      <c r="J281" s="302"/>
      <c r="K281" s="301"/>
      <c r="L281" s="303"/>
    </row>
    <row r="282" spans="2:12" ht="14.5" thickTop="1" x14ac:dyDescent="0.3">
      <c r="C282" s="304"/>
      <c r="D282" s="304"/>
      <c r="E282" s="304"/>
      <c r="F282" s="304"/>
      <c r="G282" s="304"/>
      <c r="H282" s="304"/>
      <c r="I282" s="304"/>
      <c r="J282" s="304"/>
      <c r="K282" s="304"/>
      <c r="L282" s="304"/>
    </row>
    <row r="283" spans="2:12" x14ac:dyDescent="0.3">
      <c r="C283" s="350" t="s">
        <v>449</v>
      </c>
      <c r="D283" s="351" t="s">
        <v>166</v>
      </c>
      <c r="E283" s="350" t="s">
        <v>167</v>
      </c>
      <c r="F283" s="350" t="s">
        <v>168</v>
      </c>
      <c r="G283" s="545" t="s">
        <v>169</v>
      </c>
      <c r="H283" s="545"/>
      <c r="I283" s="352" t="s">
        <v>170</v>
      </c>
      <c r="J283" s="351" t="s">
        <v>165</v>
      </c>
      <c r="K283" s="351" t="s">
        <v>171</v>
      </c>
      <c r="L283" s="351" t="s">
        <v>172</v>
      </c>
    </row>
    <row r="284" spans="2:12" ht="26" x14ac:dyDescent="0.3">
      <c r="C284" s="358" t="s">
        <v>173</v>
      </c>
      <c r="D284" s="359" t="s">
        <v>400</v>
      </c>
      <c r="E284" s="358" t="s">
        <v>174</v>
      </c>
      <c r="F284" s="358" t="s">
        <v>288</v>
      </c>
      <c r="G284" s="543" t="s">
        <v>240</v>
      </c>
      <c r="H284" s="543"/>
      <c r="I284" s="360" t="s">
        <v>214</v>
      </c>
      <c r="J284" s="361">
        <v>1</v>
      </c>
      <c r="K284" s="362">
        <v>6.74</v>
      </c>
      <c r="L284" s="362">
        <v>6.74</v>
      </c>
    </row>
    <row r="285" spans="2:12" x14ac:dyDescent="0.3">
      <c r="C285" s="353" t="s">
        <v>409</v>
      </c>
      <c r="D285" s="354">
        <v>88238</v>
      </c>
      <c r="E285" s="353" t="s">
        <v>188</v>
      </c>
      <c r="F285" s="353" t="s">
        <v>247</v>
      </c>
      <c r="G285" s="544" t="s">
        <v>181</v>
      </c>
      <c r="H285" s="544"/>
      <c r="I285" s="355" t="s">
        <v>189</v>
      </c>
      <c r="J285" s="356">
        <v>7.2999999999999995E-2</v>
      </c>
      <c r="K285" s="357">
        <v>17.420000000000002</v>
      </c>
      <c r="L285" s="357">
        <v>1.27</v>
      </c>
    </row>
    <row r="286" spans="2:12" x14ac:dyDescent="0.3">
      <c r="C286" s="353" t="s">
        <v>409</v>
      </c>
      <c r="D286" s="354">
        <v>88245</v>
      </c>
      <c r="E286" s="353" t="s">
        <v>188</v>
      </c>
      <c r="F286" s="353" t="s">
        <v>248</v>
      </c>
      <c r="G286" s="544" t="s">
        <v>181</v>
      </c>
      <c r="H286" s="544"/>
      <c r="I286" s="355" t="s">
        <v>189</v>
      </c>
      <c r="J286" s="356">
        <v>0.25259999999999999</v>
      </c>
      <c r="K286" s="357">
        <v>21.66</v>
      </c>
      <c r="L286" s="357">
        <v>5.47</v>
      </c>
    </row>
    <row r="287" spans="2:12" x14ac:dyDescent="0.3">
      <c r="C287" s="106"/>
      <c r="D287" s="106"/>
      <c r="E287" s="106"/>
      <c r="F287" s="106"/>
      <c r="G287" s="106" t="s">
        <v>175</v>
      </c>
      <c r="H287" s="108">
        <v>5.05</v>
      </c>
      <c r="I287" s="106" t="s">
        <v>176</v>
      </c>
      <c r="J287" s="108">
        <v>0</v>
      </c>
      <c r="K287" s="106" t="s">
        <v>177</v>
      </c>
      <c r="L287" s="108">
        <v>5.05</v>
      </c>
    </row>
    <row r="288" spans="2:12" ht="25" x14ac:dyDescent="0.3">
      <c r="C288" s="106"/>
      <c r="D288" s="106"/>
      <c r="E288" s="106"/>
      <c r="F288" s="106"/>
      <c r="G288" s="106" t="s">
        <v>178</v>
      </c>
      <c r="H288" s="108">
        <v>1.77</v>
      </c>
      <c r="I288" s="106"/>
      <c r="J288" s="525" t="s">
        <v>179</v>
      </c>
      <c r="K288" s="525"/>
      <c r="L288" s="108">
        <v>8.51</v>
      </c>
    </row>
    <row r="289" spans="2:13" ht="14.5" thickBot="1" x14ac:dyDescent="0.35">
      <c r="C289" s="301"/>
      <c r="D289" s="301"/>
      <c r="E289" s="301"/>
      <c r="F289" s="301"/>
      <c r="G289" s="301"/>
      <c r="H289" s="301"/>
      <c r="I289" s="301"/>
      <c r="J289" s="302"/>
      <c r="K289" s="301"/>
      <c r="L289" s="303"/>
    </row>
    <row r="290" spans="2:13" s="300" customFormat="1" ht="14.5" thickTop="1" x14ac:dyDescent="0.3">
      <c r="B290" s="245"/>
      <c r="C290" s="304"/>
      <c r="D290" s="304"/>
      <c r="E290" s="304"/>
      <c r="F290" s="304"/>
      <c r="G290" s="304"/>
      <c r="H290" s="304"/>
      <c r="I290" s="304"/>
      <c r="J290" s="304"/>
      <c r="K290" s="304"/>
      <c r="L290" s="304"/>
    </row>
    <row r="291" spans="2:13" x14ac:dyDescent="0.3">
      <c r="C291" s="350" t="s">
        <v>450</v>
      </c>
      <c r="D291" s="351" t="s">
        <v>166</v>
      </c>
      <c r="E291" s="350" t="s">
        <v>167</v>
      </c>
      <c r="F291" s="350" t="s">
        <v>168</v>
      </c>
      <c r="G291" s="545" t="s">
        <v>169</v>
      </c>
      <c r="H291" s="545"/>
      <c r="I291" s="352" t="s">
        <v>170</v>
      </c>
      <c r="J291" s="351" t="s">
        <v>165</v>
      </c>
      <c r="K291" s="351" t="s">
        <v>171</v>
      </c>
      <c r="L291" s="351" t="s">
        <v>172</v>
      </c>
    </row>
    <row r="292" spans="2:13" ht="39" x14ac:dyDescent="0.3">
      <c r="C292" s="358" t="s">
        <v>173</v>
      </c>
      <c r="D292" s="359" t="s">
        <v>395</v>
      </c>
      <c r="E292" s="358" t="s">
        <v>174</v>
      </c>
      <c r="F292" s="358" t="s">
        <v>269</v>
      </c>
      <c r="G292" s="543" t="s">
        <v>240</v>
      </c>
      <c r="H292" s="543"/>
      <c r="I292" s="360" t="s">
        <v>197</v>
      </c>
      <c r="J292" s="361">
        <v>1</v>
      </c>
      <c r="K292" s="362">
        <v>63.31</v>
      </c>
      <c r="L292" s="362">
        <v>63.31</v>
      </c>
    </row>
    <row r="293" spans="2:13" x14ac:dyDescent="0.3">
      <c r="C293" s="353" t="s">
        <v>409</v>
      </c>
      <c r="D293" s="354">
        <v>88316</v>
      </c>
      <c r="E293" s="353" t="s">
        <v>188</v>
      </c>
      <c r="F293" s="353" t="s">
        <v>191</v>
      </c>
      <c r="G293" s="544" t="s">
        <v>181</v>
      </c>
      <c r="H293" s="544"/>
      <c r="I293" s="355" t="s">
        <v>189</v>
      </c>
      <c r="J293" s="356">
        <v>2.3117000000000001</v>
      </c>
      <c r="K293" s="357">
        <v>17.420000000000002</v>
      </c>
      <c r="L293" s="357">
        <v>40.26</v>
      </c>
    </row>
    <row r="294" spans="2:13" ht="25" x14ac:dyDescent="0.3">
      <c r="C294" s="353" t="s">
        <v>409</v>
      </c>
      <c r="D294" s="354">
        <v>88377</v>
      </c>
      <c r="E294" s="353" t="s">
        <v>188</v>
      </c>
      <c r="F294" s="353" t="s">
        <v>246</v>
      </c>
      <c r="G294" s="544" t="s">
        <v>181</v>
      </c>
      <c r="H294" s="544"/>
      <c r="I294" s="355" t="s">
        <v>189</v>
      </c>
      <c r="J294" s="356">
        <v>1.4637</v>
      </c>
      <c r="K294" s="357">
        <v>15.75</v>
      </c>
      <c r="L294" s="357">
        <v>23.05</v>
      </c>
    </row>
    <row r="295" spans="2:13" x14ac:dyDescent="0.3">
      <c r="C295" s="106"/>
      <c r="D295" s="106"/>
      <c r="E295" s="106"/>
      <c r="F295" s="106"/>
      <c r="G295" s="106" t="s">
        <v>175</v>
      </c>
      <c r="H295" s="108">
        <v>45.87</v>
      </c>
      <c r="I295" s="106" t="s">
        <v>176</v>
      </c>
      <c r="J295" s="108">
        <v>0</v>
      </c>
      <c r="K295" s="106" t="s">
        <v>177</v>
      </c>
      <c r="L295" s="108">
        <v>45.87</v>
      </c>
    </row>
    <row r="296" spans="2:13" ht="25" x14ac:dyDescent="0.3">
      <c r="C296" s="106"/>
      <c r="D296" s="106"/>
      <c r="E296" s="106"/>
      <c r="F296" s="106"/>
      <c r="G296" s="106" t="s">
        <v>178</v>
      </c>
      <c r="H296" s="108">
        <v>16.690000000000001</v>
      </c>
      <c r="I296" s="106"/>
      <c r="J296" s="525" t="s">
        <v>179</v>
      </c>
      <c r="K296" s="525"/>
      <c r="L296" s="108">
        <v>80</v>
      </c>
    </row>
    <row r="297" spans="2:13" ht="14.5" thickBot="1" x14ac:dyDescent="0.35">
      <c r="C297" s="301"/>
      <c r="D297" s="301"/>
      <c r="E297" s="301"/>
      <c r="F297" s="301"/>
      <c r="G297" s="301"/>
      <c r="H297" s="301"/>
      <c r="I297" s="301"/>
      <c r="J297" s="302"/>
      <c r="K297" s="301"/>
      <c r="L297" s="303"/>
    </row>
    <row r="298" spans="2:13" ht="14.5" thickTop="1" x14ac:dyDescent="0.3">
      <c r="C298" s="304"/>
      <c r="D298" s="304"/>
      <c r="E298" s="304"/>
      <c r="F298" s="304"/>
      <c r="G298" s="304"/>
      <c r="H298" s="304"/>
      <c r="I298" s="304"/>
      <c r="J298" s="304"/>
      <c r="K298" s="304"/>
      <c r="L298" s="304"/>
    </row>
    <row r="299" spans="2:13" x14ac:dyDescent="0.3">
      <c r="C299" s="350" t="s">
        <v>451</v>
      </c>
      <c r="D299" s="351" t="s">
        <v>166</v>
      </c>
      <c r="E299" s="350" t="s">
        <v>167</v>
      </c>
      <c r="F299" s="350" t="s">
        <v>168</v>
      </c>
      <c r="G299" s="545" t="s">
        <v>169</v>
      </c>
      <c r="H299" s="545"/>
      <c r="I299" s="352" t="s">
        <v>170</v>
      </c>
      <c r="J299" s="351" t="s">
        <v>165</v>
      </c>
      <c r="K299" s="351" t="s">
        <v>171</v>
      </c>
      <c r="L299" s="351" t="s">
        <v>172</v>
      </c>
      <c r="M299" s="300"/>
    </row>
    <row r="300" spans="2:13" ht="26" x14ac:dyDescent="0.3">
      <c r="C300" s="358" t="s">
        <v>173</v>
      </c>
      <c r="D300" s="359" t="s">
        <v>351</v>
      </c>
      <c r="E300" s="358" t="s">
        <v>174</v>
      </c>
      <c r="F300" s="358" t="s">
        <v>350</v>
      </c>
      <c r="G300" s="543" t="s">
        <v>240</v>
      </c>
      <c r="H300" s="543"/>
      <c r="I300" s="360" t="s">
        <v>197</v>
      </c>
      <c r="J300" s="361">
        <v>1</v>
      </c>
      <c r="K300" s="362">
        <v>234.98</v>
      </c>
      <c r="L300" s="362">
        <v>234.98</v>
      </c>
    </row>
    <row r="301" spans="2:13" x14ac:dyDescent="0.3">
      <c r="C301" s="353" t="s">
        <v>409</v>
      </c>
      <c r="D301" s="354">
        <v>88262</v>
      </c>
      <c r="E301" s="353" t="s">
        <v>188</v>
      </c>
      <c r="F301" s="353" t="s">
        <v>241</v>
      </c>
      <c r="G301" s="544" t="s">
        <v>181</v>
      </c>
      <c r="H301" s="544"/>
      <c r="I301" s="355" t="s">
        <v>189</v>
      </c>
      <c r="J301" s="356">
        <v>2.4590000000000001</v>
      </c>
      <c r="K301" s="357">
        <v>21.48</v>
      </c>
      <c r="L301" s="357">
        <v>52.81</v>
      </c>
    </row>
    <row r="302" spans="2:13" x14ac:dyDescent="0.3">
      <c r="C302" s="353" t="s">
        <v>409</v>
      </c>
      <c r="D302" s="354">
        <v>88309</v>
      </c>
      <c r="E302" s="353" t="s">
        <v>188</v>
      </c>
      <c r="F302" s="353" t="s">
        <v>244</v>
      </c>
      <c r="G302" s="544" t="s">
        <v>181</v>
      </c>
      <c r="H302" s="544"/>
      <c r="I302" s="355" t="s">
        <v>189</v>
      </c>
      <c r="J302" s="356">
        <v>2.4590000000000001</v>
      </c>
      <c r="K302" s="357">
        <v>21.83</v>
      </c>
      <c r="L302" s="357">
        <v>53.67</v>
      </c>
    </row>
    <row r="303" spans="2:13" x14ac:dyDescent="0.3">
      <c r="C303" s="353" t="s">
        <v>409</v>
      </c>
      <c r="D303" s="354">
        <v>88316</v>
      </c>
      <c r="E303" s="353" t="s">
        <v>188</v>
      </c>
      <c r="F303" s="353" t="s">
        <v>191</v>
      </c>
      <c r="G303" s="544" t="s">
        <v>181</v>
      </c>
      <c r="H303" s="544"/>
      <c r="I303" s="355" t="s">
        <v>189</v>
      </c>
      <c r="J303" s="356">
        <v>7.3769999999999998</v>
      </c>
      <c r="K303" s="357">
        <v>17.420000000000002</v>
      </c>
      <c r="L303" s="357">
        <v>128.5</v>
      </c>
    </row>
    <row r="304" spans="2:13" x14ac:dyDescent="0.3">
      <c r="C304" s="106"/>
      <c r="D304" s="106"/>
      <c r="E304" s="106"/>
      <c r="F304" s="106"/>
      <c r="G304" s="106" t="s">
        <v>175</v>
      </c>
      <c r="H304" s="108">
        <v>173</v>
      </c>
      <c r="I304" s="106" t="s">
        <v>176</v>
      </c>
      <c r="J304" s="108">
        <v>0</v>
      </c>
      <c r="K304" s="106" t="s">
        <v>177</v>
      </c>
      <c r="L304" s="108">
        <v>173</v>
      </c>
    </row>
    <row r="305" spans="3:12" ht="25" x14ac:dyDescent="0.3">
      <c r="C305" s="106"/>
      <c r="D305" s="106"/>
      <c r="E305" s="106"/>
      <c r="F305" s="106"/>
      <c r="G305" s="106" t="s">
        <v>178</v>
      </c>
      <c r="H305" s="108">
        <v>61.96</v>
      </c>
      <c r="I305" s="106"/>
      <c r="J305" s="525" t="s">
        <v>179</v>
      </c>
      <c r="K305" s="525"/>
      <c r="L305" s="108">
        <v>296.94</v>
      </c>
    </row>
    <row r="306" spans="3:12" x14ac:dyDescent="0.3">
      <c r="C306" s="301"/>
      <c r="D306" s="301"/>
      <c r="E306" s="301"/>
      <c r="F306" s="301"/>
      <c r="G306" s="301"/>
      <c r="H306" s="301"/>
      <c r="I306" s="301"/>
      <c r="J306" s="302"/>
      <c r="K306" s="301"/>
      <c r="L306" s="303"/>
    </row>
    <row r="307" spans="3:12" x14ac:dyDescent="0.3">
      <c r="C307" s="105"/>
      <c r="D307" s="106"/>
      <c r="E307" s="105"/>
      <c r="F307" s="105"/>
      <c r="G307" s="546"/>
      <c r="H307" s="546"/>
      <c r="I307" s="297"/>
      <c r="J307" s="107"/>
      <c r="K307" s="227"/>
      <c r="L307" s="227"/>
    </row>
    <row r="308" spans="3:12" x14ac:dyDescent="0.3">
      <c r="F308" s="21" t="s">
        <v>15</v>
      </c>
    </row>
    <row r="309" spans="3:12" x14ac:dyDescent="0.3">
      <c r="F309" s="21" t="s">
        <v>16</v>
      </c>
    </row>
    <row r="310" spans="3:12" x14ac:dyDescent="0.3">
      <c r="F310" s="21" t="s">
        <v>17</v>
      </c>
    </row>
  </sheetData>
  <mergeCells count="206">
    <mergeCell ref="G235:H235"/>
    <mergeCell ref="J237:K237"/>
    <mergeCell ref="G243:H243"/>
    <mergeCell ref="J245:K245"/>
    <mergeCell ref="G251:H251"/>
    <mergeCell ref="J253:K253"/>
    <mergeCell ref="G260:H260"/>
    <mergeCell ref="J262:K262"/>
    <mergeCell ref="H265:I265"/>
    <mergeCell ref="H188:I188"/>
    <mergeCell ref="G192:H192"/>
    <mergeCell ref="G193:H193"/>
    <mergeCell ref="J195:K195"/>
    <mergeCell ref="G200:H200"/>
    <mergeCell ref="G201:H201"/>
    <mergeCell ref="J203:K203"/>
    <mergeCell ref="G208:H208"/>
    <mergeCell ref="G209:H209"/>
    <mergeCell ref="G189:H189"/>
    <mergeCell ref="G190:H190"/>
    <mergeCell ref="G191:H191"/>
    <mergeCell ref="G198:H198"/>
    <mergeCell ref="G165:H165"/>
    <mergeCell ref="J167:K167"/>
    <mergeCell ref="G172:H172"/>
    <mergeCell ref="G173:H173"/>
    <mergeCell ref="J175:K175"/>
    <mergeCell ref="G181:H181"/>
    <mergeCell ref="G182:H182"/>
    <mergeCell ref="J184:K184"/>
    <mergeCell ref="H187:I187"/>
    <mergeCell ref="G80:H80"/>
    <mergeCell ref="G81:H81"/>
    <mergeCell ref="J83:K83"/>
    <mergeCell ref="G87:H87"/>
    <mergeCell ref="G105:H105"/>
    <mergeCell ref="G106:H106"/>
    <mergeCell ref="J108:K108"/>
    <mergeCell ref="G113:H113"/>
    <mergeCell ref="G114:H114"/>
    <mergeCell ref="G112:H112"/>
    <mergeCell ref="G18:H18"/>
    <mergeCell ref="J20:K20"/>
    <mergeCell ref="H23:I23"/>
    <mergeCell ref="G37:H37"/>
    <mergeCell ref="G38:H38"/>
    <mergeCell ref="J29:K29"/>
    <mergeCell ref="G32:H32"/>
    <mergeCell ref="G33:H33"/>
    <mergeCell ref="G34:H34"/>
    <mergeCell ref="G35:H35"/>
    <mergeCell ref="G307:H307"/>
    <mergeCell ref="G291:H291"/>
    <mergeCell ref="G292:H292"/>
    <mergeCell ref="G293:H293"/>
    <mergeCell ref="G283:H283"/>
    <mergeCell ref="G284:H284"/>
    <mergeCell ref="G275:H275"/>
    <mergeCell ref="G276:H276"/>
    <mergeCell ref="G277:H277"/>
    <mergeCell ref="G285:H285"/>
    <mergeCell ref="G278:H278"/>
    <mergeCell ref="G286:H286"/>
    <mergeCell ref="G294:H294"/>
    <mergeCell ref="G303:H303"/>
    <mergeCell ref="G302:H302"/>
    <mergeCell ref="G300:H300"/>
    <mergeCell ref="G301:H301"/>
    <mergeCell ref="J305:K305"/>
    <mergeCell ref="G267:H267"/>
    <mergeCell ref="G268:H268"/>
    <mergeCell ref="G269:H269"/>
    <mergeCell ref="G258:H258"/>
    <mergeCell ref="G259:H259"/>
    <mergeCell ref="G256:H256"/>
    <mergeCell ref="G257:H257"/>
    <mergeCell ref="G266:H266"/>
    <mergeCell ref="G299:H299"/>
    <mergeCell ref="G270:H270"/>
    <mergeCell ref="J272:K272"/>
    <mergeCell ref="J280:K280"/>
    <mergeCell ref="J288:K288"/>
    <mergeCell ref="J296:K296"/>
    <mergeCell ref="G234:H234"/>
    <mergeCell ref="G240:H240"/>
    <mergeCell ref="G241:H241"/>
    <mergeCell ref="G242:H242"/>
    <mergeCell ref="G199:H199"/>
    <mergeCell ref="G248:H248"/>
    <mergeCell ref="G249:H249"/>
    <mergeCell ref="G250:H250"/>
    <mergeCell ref="J211:K211"/>
    <mergeCell ref="G216:H216"/>
    <mergeCell ref="G217:H217"/>
    <mergeCell ref="J219:K219"/>
    <mergeCell ref="G225:H225"/>
    <mergeCell ref="G226:H226"/>
    <mergeCell ref="H231:I231"/>
    <mergeCell ref="G206:H206"/>
    <mergeCell ref="G207:H207"/>
    <mergeCell ref="G214:H214"/>
    <mergeCell ref="G215:H215"/>
    <mergeCell ref="G232:H232"/>
    <mergeCell ref="G233:H233"/>
    <mergeCell ref="G222:H222"/>
    <mergeCell ref="G223:H223"/>
    <mergeCell ref="J228:K228"/>
    <mergeCell ref="G224:H224"/>
    <mergeCell ref="G178:H178"/>
    <mergeCell ref="G179:H179"/>
    <mergeCell ref="G111:H111"/>
    <mergeCell ref="G24:H24"/>
    <mergeCell ref="G25:H25"/>
    <mergeCell ref="G26:H26"/>
    <mergeCell ref="G27:H27"/>
    <mergeCell ref="G78:H78"/>
    <mergeCell ref="G70:H70"/>
    <mergeCell ref="G119:H119"/>
    <mergeCell ref="G120:H120"/>
    <mergeCell ref="G164:H164"/>
    <mergeCell ref="G36:H36"/>
    <mergeCell ref="G52:H52"/>
    <mergeCell ref="G44:H44"/>
    <mergeCell ref="G62:H62"/>
    <mergeCell ref="G39:H39"/>
    <mergeCell ref="G104:H104"/>
    <mergeCell ref="G96:H96"/>
    <mergeCell ref="G97:H97"/>
    <mergeCell ref="G98:H98"/>
    <mergeCell ref="G54:H54"/>
    <mergeCell ref="G55:H55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  <mergeCell ref="K12:L12"/>
    <mergeCell ref="G14:H14"/>
    <mergeCell ref="G16:H16"/>
    <mergeCell ref="G17:H17"/>
    <mergeCell ref="H15:I15"/>
    <mergeCell ref="G180:H180"/>
    <mergeCell ref="G135:H135"/>
    <mergeCell ref="G136:H136"/>
    <mergeCell ref="G137:H137"/>
    <mergeCell ref="G154:H154"/>
    <mergeCell ref="G155:H155"/>
    <mergeCell ref="G145:H145"/>
    <mergeCell ref="G146:H146"/>
    <mergeCell ref="G147:H147"/>
    <mergeCell ref="G162:H162"/>
    <mergeCell ref="G170:H170"/>
    <mergeCell ref="G171:H171"/>
    <mergeCell ref="G163:H163"/>
    <mergeCell ref="G138:H138"/>
    <mergeCell ref="G139:H139"/>
    <mergeCell ref="H144:I144"/>
    <mergeCell ref="G148:H148"/>
    <mergeCell ref="G149:H149"/>
    <mergeCell ref="G156:H156"/>
    <mergeCell ref="G157:H157"/>
    <mergeCell ref="J41:K41"/>
    <mergeCell ref="G45:H45"/>
    <mergeCell ref="G46:H46"/>
    <mergeCell ref="G47:H47"/>
    <mergeCell ref="J49:K49"/>
    <mergeCell ref="G53:H53"/>
    <mergeCell ref="G86:H86"/>
    <mergeCell ref="G94:H94"/>
    <mergeCell ref="G95:H95"/>
    <mergeCell ref="G88:H88"/>
    <mergeCell ref="G89:H89"/>
    <mergeCell ref="J91:K91"/>
    <mergeCell ref="J57:K57"/>
    <mergeCell ref="H60:I60"/>
    <mergeCell ref="H61:I61"/>
    <mergeCell ref="G63:H63"/>
    <mergeCell ref="G64:H64"/>
    <mergeCell ref="G65:H65"/>
    <mergeCell ref="J67:K67"/>
    <mergeCell ref="G71:H71"/>
    <mergeCell ref="G72:H72"/>
    <mergeCell ref="G73:H73"/>
    <mergeCell ref="J75:K75"/>
    <mergeCell ref="G79:H79"/>
    <mergeCell ref="J100:K100"/>
    <mergeCell ref="H103:I103"/>
    <mergeCell ref="G128:H128"/>
    <mergeCell ref="G129:H129"/>
    <mergeCell ref="G130:H130"/>
    <mergeCell ref="J132:K132"/>
    <mergeCell ref="J141:K141"/>
    <mergeCell ref="J151:K151"/>
    <mergeCell ref="J159:K159"/>
    <mergeCell ref="G127:H127"/>
    <mergeCell ref="J116:K116"/>
    <mergeCell ref="G121:H121"/>
    <mergeCell ref="G122:H122"/>
    <mergeCell ref="J124:K124"/>
  </mergeCells>
  <phoneticPr fontId="39" type="noConversion"/>
  <pageMargins left="0.23622047244094491" right="0.23622047244094491" top="0.35433070866141736" bottom="0.35433070866141736" header="0.31496062992125984" footer="0.31496062992125984"/>
  <pageSetup paperSize="9" scale="73" fitToHeight="0" orientation="landscape" r:id="rId1"/>
  <headerFooter>
    <oddFooter>Página &amp;P de &amp;N</oddFooter>
  </headerFooter>
  <rowBreaks count="1" manualBreakCount="1">
    <brk id="142" min="1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P75"/>
  <sheetViews>
    <sheetView showGridLines="0" showOutlineSymbols="0" showWhiteSpace="0" view="pageBreakPreview" topLeftCell="A57" zoomScale="70" zoomScaleNormal="55" zoomScaleSheetLayoutView="70" workbookViewId="0">
      <selection activeCell="B2" sqref="B2:L75"/>
    </sheetView>
  </sheetViews>
  <sheetFormatPr defaultRowHeight="14" x14ac:dyDescent="0.3"/>
  <cols>
    <col min="2" max="2" width="13.4140625" style="9" customWidth="1"/>
    <col min="3" max="3" width="96.08203125" style="16" customWidth="1"/>
    <col min="4" max="4" width="12.25" style="19" customWidth="1"/>
    <col min="5" max="5" width="12.33203125" style="379" customWidth="1"/>
    <col min="6" max="6" width="17.33203125" style="223" customWidth="1"/>
    <col min="7" max="7" width="19.08203125" style="223" customWidth="1"/>
    <col min="8" max="8" width="21.4140625" style="223" customWidth="1"/>
    <col min="9" max="9" width="9.08203125" style="9" customWidth="1"/>
    <col min="10" max="10" width="17.83203125" style="9" customWidth="1"/>
    <col min="11" max="11" width="16.1640625" style="9" customWidth="1"/>
    <col min="12" max="12" width="19.1640625" style="289" customWidth="1"/>
  </cols>
  <sheetData>
    <row r="1" spans="2:16" ht="14.5" thickBot="1" x14ac:dyDescent="0.35">
      <c r="L1" s="307"/>
    </row>
    <row r="2" spans="2:16" ht="20.5" x14ac:dyDescent="0.45">
      <c r="B2" s="10"/>
      <c r="C2" s="15"/>
      <c r="D2" s="424" t="s">
        <v>1</v>
      </c>
      <c r="E2" s="424"/>
      <c r="F2" s="424"/>
      <c r="G2" s="424"/>
      <c r="H2" s="424"/>
      <c r="I2" s="424"/>
      <c r="J2" s="424"/>
      <c r="K2" s="425"/>
      <c r="L2" s="331"/>
    </row>
    <row r="3" spans="2:16" ht="20.5" x14ac:dyDescent="0.45">
      <c r="B3" s="11"/>
      <c r="D3" s="426" t="s">
        <v>159</v>
      </c>
      <c r="E3" s="426"/>
      <c r="F3" s="426"/>
      <c r="G3" s="426"/>
      <c r="H3" s="426"/>
      <c r="I3" s="426"/>
      <c r="J3" s="426"/>
      <c r="K3" s="427"/>
      <c r="L3" s="332"/>
    </row>
    <row r="4" spans="2:16" ht="20.5" x14ac:dyDescent="0.3">
      <c r="B4" s="11"/>
      <c r="D4" s="428" t="s">
        <v>160</v>
      </c>
      <c r="E4" s="428"/>
      <c r="F4" s="428"/>
      <c r="G4" s="428"/>
      <c r="H4" s="428"/>
      <c r="I4" s="428"/>
      <c r="J4" s="428"/>
      <c r="K4" s="429"/>
      <c r="L4" s="332"/>
    </row>
    <row r="5" spans="2:16" ht="20.5" x14ac:dyDescent="0.3">
      <c r="B5" s="11"/>
      <c r="D5" s="428" t="s">
        <v>4</v>
      </c>
      <c r="E5" s="428"/>
      <c r="F5" s="428"/>
      <c r="G5" s="428"/>
      <c r="H5" s="428"/>
      <c r="I5" s="428"/>
      <c r="J5" s="428"/>
      <c r="K5" s="429"/>
      <c r="L5" s="332"/>
    </row>
    <row r="6" spans="2:16" ht="21" thickBot="1" x14ac:dyDescent="0.35">
      <c r="B6" s="12"/>
      <c r="C6" s="17"/>
      <c r="D6" s="18"/>
      <c r="E6" s="380"/>
      <c r="F6" s="224"/>
      <c r="G6" s="224"/>
      <c r="H6" s="224"/>
      <c r="I6" s="2"/>
      <c r="J6" s="2"/>
      <c r="K6" s="272">
        <f>(K11/1)+1</f>
        <v>1.2755000000000001</v>
      </c>
      <c r="L6" s="332"/>
      <c r="M6" s="111">
        <f>(K11/1)+1</f>
        <v>1.2755000000000001</v>
      </c>
    </row>
    <row r="7" spans="2:16" ht="18" x14ac:dyDescent="0.3">
      <c r="B7" s="325" t="s">
        <v>238</v>
      </c>
      <c r="C7" s="573" t="s">
        <v>349</v>
      </c>
      <c r="D7" s="574"/>
      <c r="E7" s="574"/>
      <c r="F7" s="574"/>
      <c r="G7" s="574"/>
      <c r="H7" s="574"/>
      <c r="I7" s="575"/>
      <c r="J7" s="576" t="s">
        <v>387</v>
      </c>
      <c r="K7" s="577"/>
      <c r="L7" s="332"/>
      <c r="M7" s="112"/>
    </row>
    <row r="8" spans="2:16" ht="22.5" customHeight="1" thickBot="1" x14ac:dyDescent="0.35">
      <c r="B8" s="326" t="s">
        <v>6</v>
      </c>
      <c r="C8" s="558" t="s">
        <v>563</v>
      </c>
      <c r="D8" s="559"/>
      <c r="E8" s="559"/>
      <c r="F8" s="559"/>
      <c r="G8" s="559"/>
      <c r="H8" s="559"/>
      <c r="I8" s="560"/>
      <c r="J8" s="561">
        <v>44994</v>
      </c>
      <c r="K8" s="510"/>
      <c r="L8" s="333"/>
      <c r="M8" s="111"/>
      <c r="N8" s="111"/>
    </row>
    <row r="9" spans="2:16" ht="18" thickBot="1" x14ac:dyDescent="0.35">
      <c r="B9" s="326" t="s">
        <v>233</v>
      </c>
      <c r="C9" s="328" t="s">
        <v>564</v>
      </c>
      <c r="D9" s="210"/>
      <c r="E9" s="556" t="s">
        <v>355</v>
      </c>
      <c r="F9" s="556"/>
      <c r="G9" s="556"/>
      <c r="H9" s="556"/>
      <c r="I9" s="557"/>
      <c r="J9" s="323"/>
      <c r="K9" s="212"/>
      <c r="L9" s="333"/>
      <c r="M9" s="111"/>
      <c r="N9" s="111"/>
    </row>
    <row r="10" spans="2:16" ht="16" thickBot="1" x14ac:dyDescent="0.35">
      <c r="B10" s="327" t="s">
        <v>8</v>
      </c>
      <c r="C10" s="572">
        <f>H66</f>
        <v>50124.81</v>
      </c>
      <c r="D10" s="528"/>
      <c r="E10" s="570" t="s">
        <v>565</v>
      </c>
      <c r="F10" s="570"/>
      <c r="G10" s="570"/>
      <c r="H10" s="570"/>
      <c r="I10" s="571"/>
      <c r="J10" s="377" t="s">
        <v>161</v>
      </c>
      <c r="K10" s="113">
        <v>0.87370000000000003</v>
      </c>
      <c r="L10" s="333"/>
      <c r="M10" s="111"/>
      <c r="N10" s="111"/>
    </row>
    <row r="11" spans="2:16" ht="16" thickBot="1" x14ac:dyDescent="0.35">
      <c r="B11" s="562" t="s">
        <v>9</v>
      </c>
      <c r="C11" s="563"/>
      <c r="D11" s="563"/>
      <c r="E11" s="563"/>
      <c r="F11" s="563"/>
      <c r="G11" s="563"/>
      <c r="H11" s="563"/>
      <c r="I11" s="564"/>
      <c r="J11" s="378" t="s">
        <v>10</v>
      </c>
      <c r="K11" s="130">
        <f>BDI!B30</f>
        <v>0.27550000000000002</v>
      </c>
      <c r="L11" s="332"/>
      <c r="N11" s="111"/>
    </row>
    <row r="12" spans="2:16" ht="21.5" customHeight="1" thickBot="1" x14ac:dyDescent="0.35">
      <c r="B12" s="565"/>
      <c r="C12" s="566"/>
      <c r="D12" s="566"/>
      <c r="E12" s="566"/>
      <c r="F12" s="566"/>
      <c r="G12" s="566"/>
      <c r="H12" s="566"/>
      <c r="I12" s="567"/>
      <c r="J12" s="568" t="s">
        <v>192</v>
      </c>
      <c r="K12" s="569"/>
      <c r="L12" s="333"/>
      <c r="M12" s="111"/>
      <c r="N12" s="111"/>
    </row>
    <row r="13" spans="2:16" x14ac:dyDescent="0.3">
      <c r="B13" s="11"/>
      <c r="E13" s="190"/>
      <c r="F13" s="335"/>
      <c r="G13" s="335"/>
      <c r="H13" s="335"/>
      <c r="K13" s="274"/>
      <c r="L13" s="333"/>
      <c r="N13" s="111"/>
    </row>
    <row r="14" spans="2:16" ht="14.5" thickBot="1" x14ac:dyDescent="0.35">
      <c r="B14" s="11"/>
      <c r="E14" s="190"/>
      <c r="F14" s="335"/>
      <c r="G14" s="335"/>
      <c r="H14" s="335"/>
      <c r="K14" s="274"/>
      <c r="L14" s="333"/>
      <c r="M14" s="111"/>
      <c r="N14" s="111"/>
    </row>
    <row r="15" spans="2:16" x14ac:dyDescent="0.3">
      <c r="B15" s="601" t="s">
        <v>90</v>
      </c>
      <c r="C15" s="599" t="s">
        <v>13</v>
      </c>
      <c r="D15" s="597" t="s">
        <v>11</v>
      </c>
      <c r="E15" s="581" t="s">
        <v>12</v>
      </c>
      <c r="F15" s="583" t="s">
        <v>162</v>
      </c>
      <c r="G15" s="583" t="s">
        <v>163</v>
      </c>
      <c r="H15" s="583" t="s">
        <v>164</v>
      </c>
      <c r="I15" s="585" t="s">
        <v>184</v>
      </c>
      <c r="J15" s="585" t="s">
        <v>18</v>
      </c>
      <c r="K15" s="587" t="s">
        <v>185</v>
      </c>
      <c r="L15" s="589" t="s">
        <v>186</v>
      </c>
      <c r="M15" s="111"/>
      <c r="N15" s="111"/>
    </row>
    <row r="16" spans="2:16" ht="14.5" thickBot="1" x14ac:dyDescent="0.35">
      <c r="B16" s="602"/>
      <c r="C16" s="600"/>
      <c r="D16" s="598"/>
      <c r="E16" s="582"/>
      <c r="F16" s="584"/>
      <c r="G16" s="584"/>
      <c r="H16" s="584"/>
      <c r="I16" s="586"/>
      <c r="J16" s="586"/>
      <c r="K16" s="588"/>
      <c r="L16" s="590"/>
      <c r="M16" s="111"/>
      <c r="N16" s="111"/>
      <c r="O16" s="579"/>
      <c r="P16" s="579"/>
    </row>
    <row r="17" spans="2:16" ht="15.5" x14ac:dyDescent="0.3">
      <c r="B17" s="127"/>
      <c r="C17" s="315"/>
      <c r="D17" s="128"/>
      <c r="E17" s="381"/>
      <c r="F17" s="316"/>
      <c r="G17" s="280"/>
      <c r="H17" s="281"/>
      <c r="I17" s="275"/>
      <c r="J17" s="275"/>
      <c r="K17" s="129"/>
      <c r="L17" s="308"/>
      <c r="M17" s="111"/>
      <c r="N17" s="111"/>
      <c r="O17" s="580"/>
      <c r="P17" s="580"/>
    </row>
    <row r="18" spans="2:16" x14ac:dyDescent="0.3">
      <c r="B18" s="317" t="s">
        <v>182</v>
      </c>
      <c r="C18" s="284" t="s">
        <v>0</v>
      </c>
      <c r="D18" s="284"/>
      <c r="E18" s="269"/>
      <c r="F18" s="286"/>
      <c r="G18" s="286"/>
      <c r="H18" s="286">
        <f>H19</f>
        <v>3120.3</v>
      </c>
      <c r="I18" s="285"/>
      <c r="J18" s="285"/>
      <c r="K18" s="287">
        <f>H18/$H$66</f>
        <v>6.2250610027249985E-2</v>
      </c>
      <c r="L18" s="318">
        <f>L19</f>
        <v>2446.34</v>
      </c>
    </row>
    <row r="19" spans="2:16" x14ac:dyDescent="0.3">
      <c r="B19" s="319" t="s">
        <v>312</v>
      </c>
      <c r="C19" s="252" t="s">
        <v>251</v>
      </c>
      <c r="D19" s="253" t="s">
        <v>180</v>
      </c>
      <c r="E19" s="382">
        <f>_xlfn.XLOOKUP('Orçamento Sintético'!$B19,'Memorial de Cálculo'!$B$16:$B$539,'Memorial de Cálculo'!$E$16:$E$539)</f>
        <v>1</v>
      </c>
      <c r="F19" s="279">
        <f>'Planilha Orçam Anlítica - CCU'!L17</f>
        <v>2446.34</v>
      </c>
      <c r="G19" s="283">
        <f>TRUNC((F19*$M$6),2)</f>
        <v>3120.3</v>
      </c>
      <c r="H19" s="283">
        <f>TRUNC((G19*E19),2)</f>
        <v>3120.3</v>
      </c>
      <c r="I19" s="270" t="s">
        <v>174</v>
      </c>
      <c r="J19" s="270" t="s">
        <v>388</v>
      </c>
      <c r="K19" s="277">
        <f>H19/$H$66</f>
        <v>6.2250610027249985E-2</v>
      </c>
      <c r="L19" s="320">
        <f>TRUNC((E19*F19),2)</f>
        <v>2446.34</v>
      </c>
    </row>
    <row r="20" spans="2:16" x14ac:dyDescent="0.3">
      <c r="B20" s="319"/>
      <c r="C20" s="252"/>
      <c r="D20" s="253"/>
      <c r="E20" s="270"/>
      <c r="F20" s="283"/>
      <c r="G20" s="283"/>
      <c r="H20" s="283"/>
      <c r="I20" s="270"/>
      <c r="J20" s="270"/>
      <c r="K20" s="277"/>
      <c r="L20" s="320"/>
    </row>
    <row r="21" spans="2:16" x14ac:dyDescent="0.3">
      <c r="B21" s="317" t="s">
        <v>183</v>
      </c>
      <c r="C21" s="284" t="s">
        <v>353</v>
      </c>
      <c r="D21" s="284"/>
      <c r="E21" s="269"/>
      <c r="F21" s="286"/>
      <c r="G21" s="286"/>
      <c r="H21" s="286">
        <f>TRUNC(SUM(H22:H25),2)</f>
        <v>12997.23</v>
      </c>
      <c r="I21" s="285"/>
      <c r="J21" s="285"/>
      <c r="K21" s="287">
        <f>H21/$H$66</f>
        <v>0.25929734197496213</v>
      </c>
      <c r="L21" s="318">
        <f>TRUNC(SUM(L22:L25),2)</f>
        <v>10191.290000000001</v>
      </c>
    </row>
    <row r="22" spans="2:16" x14ac:dyDescent="0.3">
      <c r="B22" s="319" t="s">
        <v>333</v>
      </c>
      <c r="C22" s="252" t="s">
        <v>334</v>
      </c>
      <c r="D22" s="253" t="s">
        <v>180</v>
      </c>
      <c r="E22" s="382">
        <f>_xlfn.XLOOKUP('Orçamento Sintético'!$B22,'Memorial de Cálculo'!$B$16:$B$539,'Memorial de Cálculo'!$E$16:$E$539)</f>
        <v>1</v>
      </c>
      <c r="F22" s="279">
        <f>VLOOKUP(J22,'Planilha Orçam Anlítica - CCU'!D:L,9,0)</f>
        <v>6572.5</v>
      </c>
      <c r="G22" s="283">
        <f>TRUNC((F22*$M$6),2)</f>
        <v>8383.2199999999993</v>
      </c>
      <c r="H22" s="283">
        <f>TRUNC((G22*E22),2)</f>
        <v>8383.2199999999993</v>
      </c>
      <c r="I22" s="270" t="s">
        <v>174</v>
      </c>
      <c r="J22" s="270" t="s">
        <v>411</v>
      </c>
      <c r="K22" s="277">
        <f>H22/$H$66</f>
        <v>0.16724691824268262</v>
      </c>
      <c r="L22" s="320">
        <f>TRUNC((E22*F22),2)</f>
        <v>6572.5</v>
      </c>
    </row>
    <row r="23" spans="2:16" x14ac:dyDescent="0.3">
      <c r="B23" s="319" t="s">
        <v>194</v>
      </c>
      <c r="C23" s="252" t="s">
        <v>254</v>
      </c>
      <c r="D23" s="253" t="s">
        <v>195</v>
      </c>
      <c r="E23" s="382">
        <f>_xlfn.XLOOKUP('Orçamento Sintético'!$B23,'Memorial de Cálculo'!$B$16:$B$539,'Memorial de Cálculo'!$E$16:$E$539)</f>
        <v>60.1</v>
      </c>
      <c r="F23" s="279">
        <f>VLOOKUP(J23,'Planilha Orçam Anlítica - CCU'!D:L,9,0)</f>
        <v>12.25</v>
      </c>
      <c r="G23" s="283">
        <f t="shared" ref="G23:G25" si="0">TRUNC((F23*$M$6),2)</f>
        <v>15.62</v>
      </c>
      <c r="H23" s="283">
        <f t="shared" ref="H23:H25" si="1">TRUNC((G23*E23),2)</f>
        <v>938.76</v>
      </c>
      <c r="I23" s="270" t="s">
        <v>174</v>
      </c>
      <c r="J23" s="270" t="s">
        <v>389</v>
      </c>
      <c r="K23" s="277">
        <f t="shared" ref="K23:K25" si="2">H23/$H$66</f>
        <v>1.8728450043002658E-2</v>
      </c>
      <c r="L23" s="320">
        <f t="shared" ref="L23:L25" si="3">TRUNC((E23*F23),2)</f>
        <v>736.22</v>
      </c>
    </row>
    <row r="24" spans="2:16" ht="25" x14ac:dyDescent="0.3">
      <c r="B24" s="319" t="s">
        <v>196</v>
      </c>
      <c r="C24" s="252" t="s">
        <v>256</v>
      </c>
      <c r="D24" s="253" t="s">
        <v>187</v>
      </c>
      <c r="E24" s="382">
        <f>_xlfn.XLOOKUP('Orçamento Sintético'!$B24,'Memorial de Cálculo'!$B$16:$B$539,'Memorial de Cálculo'!$E$16:$E$539)</f>
        <v>177.34</v>
      </c>
      <c r="F24" s="279">
        <f>VLOOKUP(J24,'Planilha Orçam Anlítica - CCU'!D:L,9,0)</f>
        <v>2.5299999999999998</v>
      </c>
      <c r="G24" s="283">
        <f t="shared" si="0"/>
        <v>3.22</v>
      </c>
      <c r="H24" s="283">
        <f t="shared" si="1"/>
        <v>571.03</v>
      </c>
      <c r="I24" s="270" t="s">
        <v>174</v>
      </c>
      <c r="J24" s="270" t="s">
        <v>390</v>
      </c>
      <c r="K24" s="277">
        <f t="shared" si="2"/>
        <v>1.1392162883011427E-2</v>
      </c>
      <c r="L24" s="320">
        <f t="shared" si="3"/>
        <v>448.67</v>
      </c>
    </row>
    <row r="25" spans="2:16" ht="25" x14ac:dyDescent="0.3">
      <c r="B25" s="319" t="s">
        <v>198</v>
      </c>
      <c r="C25" s="252" t="s">
        <v>258</v>
      </c>
      <c r="D25" s="253" t="s">
        <v>197</v>
      </c>
      <c r="E25" s="382">
        <f>_xlfn.XLOOKUP('Orçamento Sintético'!$B25,'Memorial de Cálculo'!$B$16:$B$539,'Memorial de Cálculo'!$E$16:$E$539)</f>
        <v>53.2</v>
      </c>
      <c r="F25" s="279">
        <f>VLOOKUP(J25,'Planilha Orçam Anlítica - CCU'!D:L,9,0)</f>
        <v>45.75</v>
      </c>
      <c r="G25" s="283">
        <f t="shared" si="0"/>
        <v>58.35</v>
      </c>
      <c r="H25" s="283">
        <f t="shared" si="1"/>
        <v>3104.22</v>
      </c>
      <c r="I25" s="270" t="s">
        <v>174</v>
      </c>
      <c r="J25" s="270" t="s">
        <v>391</v>
      </c>
      <c r="K25" s="277">
        <f t="shared" si="2"/>
        <v>6.1929810806265397E-2</v>
      </c>
      <c r="L25" s="320">
        <f t="shared" si="3"/>
        <v>2433.9</v>
      </c>
    </row>
    <row r="26" spans="2:16" x14ac:dyDescent="0.3">
      <c r="B26" s="336"/>
      <c r="C26" s="101"/>
      <c r="D26" s="251"/>
      <c r="E26" s="339"/>
      <c r="F26" s="312"/>
      <c r="G26" s="329"/>
      <c r="H26" s="329"/>
      <c r="I26" s="170"/>
      <c r="J26" s="170"/>
      <c r="K26" s="330"/>
      <c r="L26" s="337"/>
    </row>
    <row r="27" spans="2:16" x14ac:dyDescent="0.3">
      <c r="B27" s="317" t="s">
        <v>199</v>
      </c>
      <c r="C27" s="284" t="s">
        <v>259</v>
      </c>
      <c r="D27" s="284"/>
      <c r="E27" s="382"/>
      <c r="F27" s="286"/>
      <c r="G27" s="286"/>
      <c r="H27" s="286">
        <f>TRUNC((H28+H34+H40),2)</f>
        <v>23353.08</v>
      </c>
      <c r="I27" s="285"/>
      <c r="J27" s="285"/>
      <c r="K27" s="287">
        <f>H27/$H$66</f>
        <v>0.46589862385513287</v>
      </c>
      <c r="L27" s="318">
        <f>TRUNC((L28+L34+L40),2)</f>
        <v>18317.54</v>
      </c>
    </row>
    <row r="28" spans="2:16" x14ac:dyDescent="0.3">
      <c r="B28" s="321" t="s">
        <v>200</v>
      </c>
      <c r="C28" s="222" t="s">
        <v>260</v>
      </c>
      <c r="D28" s="222"/>
      <c r="E28" s="382"/>
      <c r="F28" s="282"/>
      <c r="G28" s="282"/>
      <c r="H28" s="278">
        <f>TRUNC(SUM(H29:H33),2)</f>
        <v>15858.23</v>
      </c>
      <c r="I28" s="269"/>
      <c r="J28" s="269"/>
      <c r="K28" s="276">
        <f>H28/$H$66</f>
        <v>0.31637486506183266</v>
      </c>
      <c r="L28" s="318">
        <f>TRUNC(SUM(L29:L33),2)</f>
        <v>12439.49</v>
      </c>
    </row>
    <row r="29" spans="2:16" ht="25" x14ac:dyDescent="0.3">
      <c r="B29" s="319" t="s">
        <v>201</v>
      </c>
      <c r="C29" s="252" t="s">
        <v>262</v>
      </c>
      <c r="D29" s="253" t="s">
        <v>187</v>
      </c>
      <c r="E29" s="382">
        <f>_xlfn.XLOOKUP('Orçamento Sintético'!$B29,'Memorial de Cálculo'!$B$16:$B$539,'Memorial de Cálculo'!$E$16:$E$539)</f>
        <v>173.42</v>
      </c>
      <c r="F29" s="279">
        <f>VLOOKUP(J29,'Planilha Orçam Anlítica - CCU'!D:L,9,0)</f>
        <v>11.93</v>
      </c>
      <c r="G29" s="283">
        <f t="shared" ref="G29:G45" si="4">TRUNC((F29*$M$6),2)</f>
        <v>15.21</v>
      </c>
      <c r="H29" s="283">
        <f>TRUNC((G29*E29),2)</f>
        <v>2637.71</v>
      </c>
      <c r="I29" s="270" t="s">
        <v>174</v>
      </c>
      <c r="J29" s="270" t="s">
        <v>392</v>
      </c>
      <c r="K29" s="277">
        <f t="shared" ref="K29:K45" si="5">H29/$H$66</f>
        <v>5.2622842859653733E-2</v>
      </c>
      <c r="L29" s="320">
        <f>TRUNC((E29*F29),2)</f>
        <v>2068.9</v>
      </c>
    </row>
    <row r="30" spans="2:16" ht="25" x14ac:dyDescent="0.3">
      <c r="B30" s="319" t="s">
        <v>202</v>
      </c>
      <c r="C30" s="252" t="s">
        <v>264</v>
      </c>
      <c r="D30" s="253" t="s">
        <v>214</v>
      </c>
      <c r="E30" s="382">
        <f>_xlfn.XLOOKUP('Orçamento Sintético'!$B30,'Memorial de Cálculo'!$B$16:$B$539,'Memorial de Cálculo'!$E$16:$E$539)</f>
        <v>1486.02</v>
      </c>
      <c r="F30" s="279">
        <f>VLOOKUP(J30,'Planilha Orçam Anlítica - CCU'!D:L,9,0)</f>
        <v>1.38</v>
      </c>
      <c r="G30" s="283">
        <f t="shared" si="4"/>
        <v>1.76</v>
      </c>
      <c r="H30" s="283">
        <f t="shared" ref="H30:H33" si="6">TRUNC((G30*E30),2)</f>
        <v>2615.39</v>
      </c>
      <c r="I30" s="270" t="s">
        <v>174</v>
      </c>
      <c r="J30" s="270" t="s">
        <v>393</v>
      </c>
      <c r="K30" s="277">
        <f t="shared" si="5"/>
        <v>5.2177554388734837E-2</v>
      </c>
      <c r="L30" s="320">
        <f t="shared" ref="L30:L33" si="7">TRUNC((E30*F30),2)</f>
        <v>2050.6999999999998</v>
      </c>
    </row>
    <row r="31" spans="2:16" ht="25" x14ac:dyDescent="0.3">
      <c r="B31" s="319" t="s">
        <v>203</v>
      </c>
      <c r="C31" s="252" t="s">
        <v>266</v>
      </c>
      <c r="D31" s="253" t="s">
        <v>214</v>
      </c>
      <c r="E31" s="382">
        <f>_xlfn.XLOOKUP('Orçamento Sintético'!$B31,'Memorial de Cálculo'!$B$16:$B$539,'Memorial de Cálculo'!$E$16:$E$539)</f>
        <v>756.12</v>
      </c>
      <c r="F31" s="279">
        <f>VLOOKUP(J31,'Planilha Orçam Anlítica - CCU'!D:L,9,0)</f>
        <v>2.21</v>
      </c>
      <c r="G31" s="283">
        <f t="shared" si="4"/>
        <v>2.81</v>
      </c>
      <c r="H31" s="283">
        <f t="shared" si="6"/>
        <v>2124.69</v>
      </c>
      <c r="I31" s="270" t="s">
        <v>174</v>
      </c>
      <c r="J31" s="270" t="s">
        <v>394</v>
      </c>
      <c r="K31" s="277">
        <f t="shared" si="5"/>
        <v>4.2387991096624611E-2</v>
      </c>
      <c r="L31" s="320">
        <f t="shared" si="7"/>
        <v>1671.02</v>
      </c>
    </row>
    <row r="32" spans="2:16" ht="25" x14ac:dyDescent="0.3">
      <c r="B32" s="319" t="s">
        <v>267</v>
      </c>
      <c r="C32" s="252" t="s">
        <v>269</v>
      </c>
      <c r="D32" s="253" t="s">
        <v>197</v>
      </c>
      <c r="E32" s="382">
        <f>_xlfn.XLOOKUP('Orçamento Sintético'!$B32,'Memorial de Cálculo'!$B$16:$B$539,'Memorial de Cálculo'!$E$16:$E$539)</f>
        <v>22.29</v>
      </c>
      <c r="F32" s="279">
        <f>VLOOKUP(J32,'Planilha Orçam Anlítica - CCU'!D:L,9,0)</f>
        <v>63.31</v>
      </c>
      <c r="G32" s="283">
        <f t="shared" si="4"/>
        <v>80.75</v>
      </c>
      <c r="H32" s="283">
        <f t="shared" si="6"/>
        <v>1799.91</v>
      </c>
      <c r="I32" s="270" t="s">
        <v>174</v>
      </c>
      <c r="J32" s="270" t="s">
        <v>395</v>
      </c>
      <c r="K32" s="277">
        <f t="shared" si="5"/>
        <v>3.5908565039947285E-2</v>
      </c>
      <c r="L32" s="320">
        <f t="shared" si="7"/>
        <v>1411.17</v>
      </c>
    </row>
    <row r="33" spans="2:12" ht="25" x14ac:dyDescent="0.3">
      <c r="B33" s="319" t="s">
        <v>270</v>
      </c>
      <c r="C33" s="252" t="s">
        <v>350</v>
      </c>
      <c r="D33" s="253" t="s">
        <v>197</v>
      </c>
      <c r="E33" s="382">
        <f>_xlfn.XLOOKUP('Orçamento Sintético'!$B33,'Memorial de Cálculo'!$B$16:$B$539,'Memorial de Cálculo'!$E$16:$E$539)</f>
        <v>22.29</v>
      </c>
      <c r="F33" s="279">
        <f>VLOOKUP(J33,'Planilha Orçam Anlítica - CCU'!D:L,9,0)</f>
        <v>234.98</v>
      </c>
      <c r="G33" s="283">
        <f t="shared" si="4"/>
        <v>299.70999999999998</v>
      </c>
      <c r="H33" s="283">
        <f t="shared" si="6"/>
        <v>6680.53</v>
      </c>
      <c r="I33" s="270" t="s">
        <v>174</v>
      </c>
      <c r="J33" s="270" t="s">
        <v>351</v>
      </c>
      <c r="K33" s="277">
        <f t="shared" si="5"/>
        <v>0.1332779116768722</v>
      </c>
      <c r="L33" s="320">
        <f t="shared" si="7"/>
        <v>5237.7</v>
      </c>
    </row>
    <row r="34" spans="2:12" x14ac:dyDescent="0.3">
      <c r="B34" s="321" t="s">
        <v>204</v>
      </c>
      <c r="C34" s="222" t="s">
        <v>271</v>
      </c>
      <c r="D34" s="222"/>
      <c r="E34" s="382"/>
      <c r="F34" s="279"/>
      <c r="G34" s="283"/>
      <c r="H34" s="278">
        <f>TRUNC(SUM(H35:H39),2)</f>
        <v>1332.08</v>
      </c>
      <c r="I34" s="269"/>
      <c r="J34" s="269"/>
      <c r="K34" s="276">
        <f>H34/$H$66</f>
        <v>2.6575262828926433E-2</v>
      </c>
      <c r="L34" s="318">
        <f>TRUNC(SUM(L35:L39),2)</f>
        <v>1044.95</v>
      </c>
    </row>
    <row r="35" spans="2:12" x14ac:dyDescent="0.3">
      <c r="B35" s="319" t="s">
        <v>205</v>
      </c>
      <c r="C35" s="252" t="s">
        <v>273</v>
      </c>
      <c r="D35" s="253" t="s">
        <v>197</v>
      </c>
      <c r="E35" s="382">
        <f>_xlfn.XLOOKUP('Orçamento Sintético'!$B35,'Memorial de Cálculo'!$B$16:$B$539,'Memorial de Cálculo'!$E$16:$E$539)</f>
        <v>1.68</v>
      </c>
      <c r="F35" s="279">
        <f>VLOOKUP(J35,'Planilha Orçam Anlítica - CCU'!D:L,9,0)</f>
        <v>68.91</v>
      </c>
      <c r="G35" s="283">
        <f t="shared" si="4"/>
        <v>87.89</v>
      </c>
      <c r="H35" s="283">
        <f t="shared" ref="H35:H45" si="8">TRUNC((G35*E35),2)</f>
        <v>147.65</v>
      </c>
      <c r="I35" s="270" t="s">
        <v>174</v>
      </c>
      <c r="J35" s="270" t="s">
        <v>396</v>
      </c>
      <c r="K35" s="277">
        <f t="shared" si="5"/>
        <v>2.9456470757694645E-3</v>
      </c>
      <c r="L35" s="320">
        <f>TRUNC((E35*F35),2)</f>
        <v>115.76</v>
      </c>
    </row>
    <row r="36" spans="2:12" x14ac:dyDescent="0.3">
      <c r="B36" s="319" t="s">
        <v>206</v>
      </c>
      <c r="C36" s="252" t="s">
        <v>275</v>
      </c>
      <c r="D36" s="253" t="s">
        <v>214</v>
      </c>
      <c r="E36" s="382">
        <f>_xlfn.XLOOKUP('Orçamento Sintético'!$B36,'Memorial de Cálculo'!$B$16:$B$539,'Memorial de Cálculo'!$E$16:$E$539)</f>
        <v>42.9</v>
      </c>
      <c r="F36" s="279">
        <f>VLOOKUP(J36,'Planilha Orçam Anlítica - CCU'!D:L,9,0)</f>
        <v>6.15</v>
      </c>
      <c r="G36" s="283">
        <f t="shared" si="4"/>
        <v>7.84</v>
      </c>
      <c r="H36" s="283">
        <f t="shared" si="8"/>
        <v>336.33</v>
      </c>
      <c r="I36" s="270" t="s">
        <v>174</v>
      </c>
      <c r="J36" s="270" t="s">
        <v>397</v>
      </c>
      <c r="K36" s="277">
        <f t="shared" si="5"/>
        <v>6.7098508702576627E-3</v>
      </c>
      <c r="L36" s="320">
        <f t="shared" ref="L36:L45" si="9">TRUNC((E36*F36),2)</f>
        <v>263.83</v>
      </c>
    </row>
    <row r="37" spans="2:12" x14ac:dyDescent="0.3">
      <c r="B37" s="319" t="s">
        <v>276</v>
      </c>
      <c r="C37" s="252" t="s">
        <v>278</v>
      </c>
      <c r="D37" s="253" t="s">
        <v>214</v>
      </c>
      <c r="E37" s="382">
        <f>_xlfn.XLOOKUP('Orçamento Sintético'!$B37,'Memorial de Cálculo'!$B$16:$B$539,'Memorial de Cálculo'!$E$16:$E$539)</f>
        <v>123.1</v>
      </c>
      <c r="F37" s="279">
        <f>VLOOKUP(J37,'Planilha Orçam Anlítica - CCU'!D:L,9,0)</f>
        <v>1.94</v>
      </c>
      <c r="G37" s="283">
        <f t="shared" si="4"/>
        <v>2.4700000000000002</v>
      </c>
      <c r="H37" s="283">
        <f t="shared" si="8"/>
        <v>304.05</v>
      </c>
      <c r="I37" s="270" t="s">
        <v>174</v>
      </c>
      <c r="J37" s="270" t="s">
        <v>398</v>
      </c>
      <c r="K37" s="277">
        <f t="shared" si="5"/>
        <v>6.0658584042513081E-3</v>
      </c>
      <c r="L37" s="320">
        <f t="shared" si="9"/>
        <v>238.81</v>
      </c>
    </row>
    <row r="38" spans="2:12" ht="25" x14ac:dyDescent="0.3">
      <c r="B38" s="319" t="s">
        <v>279</v>
      </c>
      <c r="C38" s="252" t="s">
        <v>269</v>
      </c>
      <c r="D38" s="253" t="s">
        <v>197</v>
      </c>
      <c r="E38" s="382">
        <f>_xlfn.XLOOKUP('Orçamento Sintético'!$B38,'Memorial de Cálculo'!$B$16:$B$539,'Memorial de Cálculo'!$E$16:$E$539)</f>
        <v>1.43</v>
      </c>
      <c r="F38" s="279">
        <f>VLOOKUP(J38,'Planilha Orçam Anlítica - CCU'!D:L,9,0)</f>
        <v>63.31</v>
      </c>
      <c r="G38" s="283">
        <f t="shared" si="4"/>
        <v>80.75</v>
      </c>
      <c r="H38" s="283">
        <f t="shared" si="8"/>
        <v>115.47</v>
      </c>
      <c r="I38" s="270" t="s">
        <v>174</v>
      </c>
      <c r="J38" s="270" t="s">
        <v>395</v>
      </c>
      <c r="K38" s="277">
        <f t="shared" si="5"/>
        <v>2.303649629794108E-3</v>
      </c>
      <c r="L38" s="320">
        <f t="shared" si="9"/>
        <v>90.53</v>
      </c>
    </row>
    <row r="39" spans="2:12" ht="25" x14ac:dyDescent="0.3">
      <c r="B39" s="319" t="s">
        <v>280</v>
      </c>
      <c r="C39" s="252" t="s">
        <v>350</v>
      </c>
      <c r="D39" s="253" t="s">
        <v>197</v>
      </c>
      <c r="E39" s="382">
        <f>_xlfn.XLOOKUP('Orçamento Sintético'!$B39,'Memorial de Cálculo'!$B$16:$B$539,'Memorial de Cálculo'!$E$16:$E$539)</f>
        <v>1.43</v>
      </c>
      <c r="F39" s="279">
        <f>VLOOKUP(J39,'Planilha Orçam Anlítica - CCU'!D:L,9,0)</f>
        <v>234.98</v>
      </c>
      <c r="G39" s="283">
        <f t="shared" si="4"/>
        <v>299.70999999999998</v>
      </c>
      <c r="H39" s="283">
        <f t="shared" si="8"/>
        <v>428.58</v>
      </c>
      <c r="I39" s="270" t="s">
        <v>188</v>
      </c>
      <c r="J39" s="270" t="s">
        <v>351</v>
      </c>
      <c r="K39" s="277">
        <f t="shared" si="5"/>
        <v>8.5502568488538908E-3</v>
      </c>
      <c r="L39" s="320">
        <f t="shared" si="9"/>
        <v>336.02</v>
      </c>
    </row>
    <row r="40" spans="2:12" x14ac:dyDescent="0.3">
      <c r="B40" s="321" t="s">
        <v>281</v>
      </c>
      <c r="C40" s="222" t="s">
        <v>282</v>
      </c>
      <c r="D40" s="222"/>
      <c r="E40" s="382"/>
      <c r="F40" s="279"/>
      <c r="G40" s="283">
        <f t="shared" si="4"/>
        <v>0</v>
      </c>
      <c r="H40" s="278">
        <f>TRUNC(SUM(H41:H45),2)</f>
        <v>6162.77</v>
      </c>
      <c r="I40" s="269"/>
      <c r="J40" s="269"/>
      <c r="K40" s="276">
        <f>H40/$H$66</f>
        <v>0.12294849596437374</v>
      </c>
      <c r="L40" s="318">
        <f>TRUNC(SUM(L41:L45),2)</f>
        <v>4833.1000000000004</v>
      </c>
    </row>
    <row r="41" spans="2:12" x14ac:dyDescent="0.3">
      <c r="B41" s="319" t="s">
        <v>283</v>
      </c>
      <c r="C41" s="252" t="s">
        <v>285</v>
      </c>
      <c r="D41" s="253" t="s">
        <v>187</v>
      </c>
      <c r="E41" s="382">
        <f>_xlfn.XLOOKUP('Orçamento Sintético'!$B41,'Memorial de Cálculo'!$B$16:$B$539,'Memorial de Cálculo'!$E$16:$E$539)</f>
        <v>38.369999999999997</v>
      </c>
      <c r="F41" s="279">
        <f>VLOOKUP(J41,'Planilha Orçam Anlítica - CCU'!D:L,9,0)</f>
        <v>53.4</v>
      </c>
      <c r="G41" s="283">
        <f t="shared" si="4"/>
        <v>68.11</v>
      </c>
      <c r="H41" s="283">
        <f t="shared" si="8"/>
        <v>2613.38</v>
      </c>
      <c r="I41" s="270" t="s">
        <v>174</v>
      </c>
      <c r="J41" s="270" t="s">
        <v>399</v>
      </c>
      <c r="K41" s="277">
        <f t="shared" si="5"/>
        <v>5.2137454486111776E-2</v>
      </c>
      <c r="L41" s="320">
        <f t="shared" si="9"/>
        <v>2048.9499999999998</v>
      </c>
    </row>
    <row r="42" spans="2:12" x14ac:dyDescent="0.3">
      <c r="B42" s="319" t="s">
        <v>286</v>
      </c>
      <c r="C42" s="252" t="s">
        <v>288</v>
      </c>
      <c r="D42" s="253" t="s">
        <v>214</v>
      </c>
      <c r="E42" s="382">
        <f>_xlfn.XLOOKUP('Orçamento Sintético'!$B42,'Memorial de Cálculo'!$B$16:$B$539,'Memorial de Cálculo'!$E$16:$E$539)</f>
        <v>61.7</v>
      </c>
      <c r="F42" s="279">
        <f>VLOOKUP(J42,'Planilha Orçam Anlítica - CCU'!D:L,9,0)</f>
        <v>6.74</v>
      </c>
      <c r="G42" s="283">
        <f t="shared" si="4"/>
        <v>8.59</v>
      </c>
      <c r="H42" s="283">
        <f t="shared" si="8"/>
        <v>530</v>
      </c>
      <c r="I42" s="270" t="s">
        <v>174</v>
      </c>
      <c r="J42" s="270" t="s">
        <v>400</v>
      </c>
      <c r="K42" s="277">
        <f t="shared" si="5"/>
        <v>1.0573606164292693E-2</v>
      </c>
      <c r="L42" s="320">
        <f t="shared" si="9"/>
        <v>415.85</v>
      </c>
    </row>
    <row r="43" spans="2:12" x14ac:dyDescent="0.3">
      <c r="B43" s="319" t="s">
        <v>289</v>
      </c>
      <c r="C43" s="252" t="s">
        <v>291</v>
      </c>
      <c r="D43" s="253" t="s">
        <v>214</v>
      </c>
      <c r="E43" s="382">
        <f>_xlfn.XLOOKUP('Orçamento Sintético'!$B43,'Memorial de Cálculo'!$B$16:$B$539,'Memorial de Cálculo'!$E$16:$E$539)</f>
        <v>253.6</v>
      </c>
      <c r="F43" s="279">
        <f>VLOOKUP(J43,'Planilha Orçam Anlítica - CCU'!D:L,9,0)</f>
        <v>3.54</v>
      </c>
      <c r="G43" s="283">
        <f t="shared" si="4"/>
        <v>4.51</v>
      </c>
      <c r="H43" s="283">
        <f t="shared" si="8"/>
        <v>1143.73</v>
      </c>
      <c r="I43" s="270" t="s">
        <v>174</v>
      </c>
      <c r="J43" s="270" t="s">
        <v>401</v>
      </c>
      <c r="K43" s="277">
        <f t="shared" si="5"/>
        <v>2.2817642600540533E-2</v>
      </c>
      <c r="L43" s="320">
        <f t="shared" si="9"/>
        <v>897.74</v>
      </c>
    </row>
    <row r="44" spans="2:12" ht="25" x14ac:dyDescent="0.3">
      <c r="B44" s="319" t="s">
        <v>292</v>
      </c>
      <c r="C44" s="252" t="s">
        <v>269</v>
      </c>
      <c r="D44" s="253" t="s">
        <v>197</v>
      </c>
      <c r="E44" s="382">
        <f>_xlfn.XLOOKUP('Orçamento Sintético'!$B44,'Memorial de Cálculo'!$B$16:$B$539,'Memorial de Cálculo'!$E$16:$E$539)</f>
        <v>4.93</v>
      </c>
      <c r="F44" s="279">
        <f>VLOOKUP(J44,'Planilha Orçam Anlítica - CCU'!D:L,9,0)</f>
        <v>63.31</v>
      </c>
      <c r="G44" s="283">
        <f t="shared" si="4"/>
        <v>80.75</v>
      </c>
      <c r="H44" s="283">
        <f t="shared" si="8"/>
        <v>398.09</v>
      </c>
      <c r="I44" s="270" t="s">
        <v>174</v>
      </c>
      <c r="J44" s="270" t="s">
        <v>395</v>
      </c>
      <c r="K44" s="277">
        <f t="shared" si="5"/>
        <v>7.9419752414024106E-3</v>
      </c>
      <c r="L44" s="320">
        <f t="shared" si="9"/>
        <v>312.11</v>
      </c>
    </row>
    <row r="45" spans="2:12" ht="25" x14ac:dyDescent="0.3">
      <c r="B45" s="319" t="s">
        <v>293</v>
      </c>
      <c r="C45" s="252" t="s">
        <v>350</v>
      </c>
      <c r="D45" s="253" t="s">
        <v>197</v>
      </c>
      <c r="E45" s="382">
        <f>_xlfn.XLOOKUP('Orçamento Sintético'!$B45,'Memorial de Cálculo'!$B$16:$B$539,'Memorial de Cálculo'!$E$16:$E$539)</f>
        <v>4.93</v>
      </c>
      <c r="F45" s="279">
        <f>VLOOKUP(J45,'Planilha Orçam Anlítica - CCU'!D:L,9,0)</f>
        <v>234.98</v>
      </c>
      <c r="G45" s="283">
        <f t="shared" si="4"/>
        <v>299.70999999999998</v>
      </c>
      <c r="H45" s="283">
        <f t="shared" si="8"/>
        <v>1477.57</v>
      </c>
      <c r="I45" s="270" t="s">
        <v>174</v>
      </c>
      <c r="J45" s="270" t="s">
        <v>351</v>
      </c>
      <c r="K45" s="277">
        <f t="shared" si="5"/>
        <v>2.9477817472026328E-2</v>
      </c>
      <c r="L45" s="320">
        <f t="shared" si="9"/>
        <v>1158.45</v>
      </c>
    </row>
    <row r="46" spans="2:12" x14ac:dyDescent="0.3">
      <c r="B46" s="336"/>
      <c r="C46" s="101"/>
      <c r="D46" s="251"/>
      <c r="E46" s="339"/>
      <c r="F46" s="312"/>
      <c r="G46" s="329"/>
      <c r="H46" s="329"/>
      <c r="I46" s="170"/>
      <c r="J46" s="170"/>
      <c r="K46" s="330"/>
      <c r="L46" s="337"/>
    </row>
    <row r="47" spans="2:12" x14ac:dyDescent="0.3">
      <c r="B47" s="317" t="s">
        <v>207</v>
      </c>
      <c r="C47" s="284" t="s">
        <v>220</v>
      </c>
      <c r="D47" s="284"/>
      <c r="E47" s="382"/>
      <c r="F47" s="286"/>
      <c r="G47" s="286"/>
      <c r="H47" s="286">
        <f>TRUNC((H48+H54+H59),2)</f>
        <v>10654.2</v>
      </c>
      <c r="I47" s="285"/>
      <c r="J47" s="285"/>
      <c r="K47" s="287">
        <f>H47/$H$66</f>
        <v>0.21255342414265513</v>
      </c>
      <c r="L47" s="318">
        <f>TRUNC((L48+L54+L59),2)</f>
        <v>8356.43</v>
      </c>
    </row>
    <row r="48" spans="2:12" x14ac:dyDescent="0.3">
      <c r="B48" s="321" t="s">
        <v>208</v>
      </c>
      <c r="C48" s="222" t="s">
        <v>221</v>
      </c>
      <c r="D48" s="222"/>
      <c r="E48" s="382"/>
      <c r="F48" s="282"/>
      <c r="G48" s="282"/>
      <c r="H48" s="278">
        <f>TRUNC(SUM(H49:H53),2)</f>
        <v>2293.7800000000002</v>
      </c>
      <c r="I48" s="269"/>
      <c r="J48" s="269"/>
      <c r="K48" s="276">
        <f>H48/$H$66</f>
        <v>4.576137046704018E-2</v>
      </c>
      <c r="L48" s="318">
        <f>TRUNC(SUM(L49:L53),2)</f>
        <v>1799.84</v>
      </c>
    </row>
    <row r="49" spans="2:12" x14ac:dyDescent="0.3">
      <c r="B49" s="319" t="s">
        <v>209</v>
      </c>
      <c r="C49" s="252" t="s">
        <v>295</v>
      </c>
      <c r="D49" s="253" t="s">
        <v>187</v>
      </c>
      <c r="E49" s="382">
        <f>_xlfn.XLOOKUP('Orçamento Sintético'!$B49,'Memorial de Cálculo'!$B$16:$B$539,'Memorial de Cálculo'!$E$16:$E$539)</f>
        <v>22.35</v>
      </c>
      <c r="F49" s="279">
        <f>VLOOKUP(J49,'Planilha Orçam Anlítica - CCU'!D:L,9,0)</f>
        <v>48.76</v>
      </c>
      <c r="G49" s="283">
        <f t="shared" ref="G49:G64" si="10">TRUNC((F49*$M$6),2)</f>
        <v>62.19</v>
      </c>
      <c r="H49" s="283">
        <f t="shared" ref="H49:H64" si="11">TRUNC((G49*E49),2)</f>
        <v>1389.94</v>
      </c>
      <c r="I49" s="270" t="s">
        <v>174</v>
      </c>
      <c r="J49" s="270" t="s">
        <v>402</v>
      </c>
      <c r="K49" s="277">
        <f t="shared" ref="K49:K64" si="12">H49/$H$66</f>
        <v>2.772958141886224E-2</v>
      </c>
      <c r="L49" s="320">
        <f t="shared" ref="L49:L64" si="13">TRUNC((E49*F49),2)</f>
        <v>1089.78</v>
      </c>
    </row>
    <row r="50" spans="2:12" ht="25" x14ac:dyDescent="0.3">
      <c r="B50" s="319" t="s">
        <v>210</v>
      </c>
      <c r="C50" s="252" t="s">
        <v>297</v>
      </c>
      <c r="D50" s="253" t="s">
        <v>214</v>
      </c>
      <c r="E50" s="382">
        <f>_xlfn.XLOOKUP('Orçamento Sintético'!$B50,'Memorial de Cálculo'!$B$16:$B$539,'Memorial de Cálculo'!$E$16:$E$539)</f>
        <v>147.4</v>
      </c>
      <c r="F50" s="279">
        <f>VLOOKUP(J50,'Planilha Orçam Anlítica - CCU'!D:L,9,0)</f>
        <v>1.1599999999999999</v>
      </c>
      <c r="G50" s="283">
        <f t="shared" si="10"/>
        <v>1.47</v>
      </c>
      <c r="H50" s="283">
        <f t="shared" si="11"/>
        <v>216.67</v>
      </c>
      <c r="I50" s="270" t="s">
        <v>174</v>
      </c>
      <c r="J50" s="270" t="s">
        <v>403</v>
      </c>
      <c r="K50" s="277">
        <f t="shared" si="12"/>
        <v>4.322609901164713E-3</v>
      </c>
      <c r="L50" s="320">
        <f t="shared" si="13"/>
        <v>170.98</v>
      </c>
    </row>
    <row r="51" spans="2:12" ht="25" x14ac:dyDescent="0.3">
      <c r="B51" s="319" t="s">
        <v>211</v>
      </c>
      <c r="C51" s="252" t="s">
        <v>299</v>
      </c>
      <c r="D51" s="253" t="s">
        <v>214</v>
      </c>
      <c r="E51" s="382">
        <f>_xlfn.XLOOKUP('Orçamento Sintético'!$B51,'Memorial de Cálculo'!$B$16:$B$539,'Memorial de Cálculo'!$E$16:$E$539)</f>
        <v>66.8</v>
      </c>
      <c r="F51" s="279">
        <f>VLOOKUP(J51,'Planilha Orçam Anlítica - CCU'!D:L,9,0)</f>
        <v>2.31</v>
      </c>
      <c r="G51" s="283">
        <f t="shared" si="10"/>
        <v>2.94</v>
      </c>
      <c r="H51" s="283">
        <f t="shared" si="11"/>
        <v>196.39</v>
      </c>
      <c r="I51" s="270" t="s">
        <v>174</v>
      </c>
      <c r="J51" s="270" t="s">
        <v>404</v>
      </c>
      <c r="K51" s="277">
        <f t="shared" si="12"/>
        <v>3.9180198388781918E-3</v>
      </c>
      <c r="L51" s="320">
        <f t="shared" si="13"/>
        <v>154.30000000000001</v>
      </c>
    </row>
    <row r="52" spans="2:12" ht="25" x14ac:dyDescent="0.3">
      <c r="B52" s="319" t="s">
        <v>213</v>
      </c>
      <c r="C52" s="252" t="s">
        <v>269</v>
      </c>
      <c r="D52" s="253" t="s">
        <v>197</v>
      </c>
      <c r="E52" s="382">
        <f>_xlfn.XLOOKUP('Orçamento Sintético'!$B52,'Memorial de Cálculo'!$B$16:$B$539,'Memorial de Cálculo'!$E$16:$E$539)</f>
        <v>1.29</v>
      </c>
      <c r="F52" s="279">
        <f>VLOOKUP(J52,'Planilha Orçam Anlítica - CCU'!D:L,9,0)</f>
        <v>63.31</v>
      </c>
      <c r="G52" s="283">
        <f t="shared" si="10"/>
        <v>80.75</v>
      </c>
      <c r="H52" s="283">
        <f t="shared" si="11"/>
        <v>104.16</v>
      </c>
      <c r="I52" s="270" t="s">
        <v>174</v>
      </c>
      <c r="J52" s="270" t="s">
        <v>395</v>
      </c>
      <c r="K52" s="277">
        <f t="shared" si="12"/>
        <v>2.0780128642881638E-3</v>
      </c>
      <c r="L52" s="320">
        <f t="shared" si="13"/>
        <v>81.66</v>
      </c>
    </row>
    <row r="53" spans="2:12" ht="25" x14ac:dyDescent="0.3">
      <c r="B53" s="319" t="s">
        <v>215</v>
      </c>
      <c r="C53" s="252" t="s">
        <v>350</v>
      </c>
      <c r="D53" s="253" t="s">
        <v>197</v>
      </c>
      <c r="E53" s="382">
        <f>_xlfn.XLOOKUP('Orçamento Sintético'!$B53,'Memorial de Cálculo'!$B$16:$B$539,'Memorial de Cálculo'!$E$16:$E$539)</f>
        <v>1.29</v>
      </c>
      <c r="F53" s="279">
        <f>VLOOKUP(J53,'Planilha Orçam Anlítica - CCU'!D:L,9,0)</f>
        <v>234.98</v>
      </c>
      <c r="G53" s="283">
        <f t="shared" si="10"/>
        <v>299.70999999999998</v>
      </c>
      <c r="H53" s="283">
        <f t="shared" si="11"/>
        <v>386.62</v>
      </c>
      <c r="I53" s="270" t="s">
        <v>174</v>
      </c>
      <c r="J53" s="270" t="s">
        <v>351</v>
      </c>
      <c r="K53" s="277">
        <f t="shared" si="12"/>
        <v>7.7131464438468696E-3</v>
      </c>
      <c r="L53" s="320">
        <f t="shared" si="13"/>
        <v>303.12</v>
      </c>
    </row>
    <row r="54" spans="2:12" x14ac:dyDescent="0.3">
      <c r="B54" s="321" t="s">
        <v>216</v>
      </c>
      <c r="C54" s="222" t="s">
        <v>300</v>
      </c>
      <c r="D54" s="222"/>
      <c r="E54" s="382"/>
      <c r="F54" s="279"/>
      <c r="G54" s="283"/>
      <c r="H54" s="278">
        <f>TRUNC(SUM(H55:H58),2)</f>
        <v>3702.11</v>
      </c>
      <c r="I54" s="269"/>
      <c r="J54" s="269"/>
      <c r="K54" s="276">
        <f>H54/$H$66</f>
        <v>7.3857836069603069E-2</v>
      </c>
      <c r="L54" s="318">
        <f>TRUNC(SUM(L55:L58),2)</f>
        <v>2903.61</v>
      </c>
    </row>
    <row r="55" spans="2:12" x14ac:dyDescent="0.3">
      <c r="B55" s="319" t="s">
        <v>217</v>
      </c>
      <c r="C55" s="252" t="s">
        <v>302</v>
      </c>
      <c r="D55" s="253" t="s">
        <v>187</v>
      </c>
      <c r="E55" s="382">
        <f>_xlfn.XLOOKUP('Orçamento Sintético'!$B55,'Memorial de Cálculo'!$B$16:$B$539,'Memorial de Cálculo'!$E$16:$E$539)</f>
        <v>70.08</v>
      </c>
      <c r="F55" s="279">
        <f>VLOOKUP(J55,'Planilha Orçam Anlítica - CCU'!D:L,9,0)</f>
        <v>15.64</v>
      </c>
      <c r="G55" s="283">
        <f t="shared" si="10"/>
        <v>19.940000000000001</v>
      </c>
      <c r="H55" s="283">
        <f t="shared" si="11"/>
        <v>1397.39</v>
      </c>
      <c r="I55" s="270" t="s">
        <v>174</v>
      </c>
      <c r="J55" s="270" t="s">
        <v>405</v>
      </c>
      <c r="K55" s="277">
        <f t="shared" si="12"/>
        <v>2.7878210411171635E-2</v>
      </c>
      <c r="L55" s="320">
        <f t="shared" si="13"/>
        <v>1096.05</v>
      </c>
    </row>
    <row r="56" spans="2:12" ht="25" x14ac:dyDescent="0.3">
      <c r="B56" s="319" t="s">
        <v>218</v>
      </c>
      <c r="C56" s="252" t="s">
        <v>354</v>
      </c>
      <c r="D56" s="253" t="s">
        <v>214</v>
      </c>
      <c r="E56" s="382">
        <f>_xlfn.XLOOKUP('Orçamento Sintético'!$B56,'Memorial de Cálculo'!$B$16:$B$539,'Memorial de Cálculo'!$E$16:$E$539)</f>
        <v>178.92</v>
      </c>
      <c r="F56" s="279">
        <f>VLOOKUP(J56,'Planilha Orçam Anlítica - CCU'!D:L,9,0)</f>
        <v>1.25</v>
      </c>
      <c r="G56" s="283">
        <f t="shared" si="10"/>
        <v>1.59</v>
      </c>
      <c r="H56" s="283">
        <f t="shared" si="11"/>
        <v>284.48</v>
      </c>
      <c r="I56" s="270" t="s">
        <v>174</v>
      </c>
      <c r="J56" s="270" t="s">
        <v>406</v>
      </c>
      <c r="K56" s="277">
        <f t="shared" si="12"/>
        <v>5.6754329841848779E-3</v>
      </c>
      <c r="L56" s="320">
        <f t="shared" si="13"/>
        <v>223.65</v>
      </c>
    </row>
    <row r="57" spans="2:12" ht="25" x14ac:dyDescent="0.3">
      <c r="B57" s="319" t="s">
        <v>219</v>
      </c>
      <c r="C57" s="252" t="s">
        <v>269</v>
      </c>
      <c r="D57" s="253" t="s">
        <v>197</v>
      </c>
      <c r="E57" s="382">
        <f>_xlfn.XLOOKUP('Orçamento Sintético'!$B57,'Memorial de Cálculo'!$B$16:$B$539,'Memorial de Cálculo'!$E$16:$E$539)</f>
        <v>5.31</v>
      </c>
      <c r="F57" s="279">
        <f>VLOOKUP(J57,'Planilha Orçam Anlítica - CCU'!D:L,9,0)</f>
        <v>63.31</v>
      </c>
      <c r="G57" s="283">
        <f t="shared" si="10"/>
        <v>80.75</v>
      </c>
      <c r="H57" s="283">
        <f t="shared" si="11"/>
        <v>428.78</v>
      </c>
      <c r="I57" s="270" t="s">
        <v>174</v>
      </c>
      <c r="J57" s="270" t="s">
        <v>395</v>
      </c>
      <c r="K57" s="277">
        <f t="shared" si="12"/>
        <v>8.5542468889158885E-3</v>
      </c>
      <c r="L57" s="320">
        <f t="shared" si="13"/>
        <v>336.17</v>
      </c>
    </row>
    <row r="58" spans="2:12" ht="25" x14ac:dyDescent="0.3">
      <c r="B58" s="319" t="s">
        <v>249</v>
      </c>
      <c r="C58" s="252" t="s">
        <v>350</v>
      </c>
      <c r="D58" s="253" t="s">
        <v>197</v>
      </c>
      <c r="E58" s="382">
        <f>_xlfn.XLOOKUP('Orçamento Sintético'!$B58,'Memorial de Cálculo'!$B$16:$B$539,'Memorial de Cálculo'!$E$16:$E$539)</f>
        <v>5.31</v>
      </c>
      <c r="F58" s="279">
        <f>VLOOKUP(J58,'Planilha Orçam Anlítica - CCU'!D:L,9,0)</f>
        <v>234.98</v>
      </c>
      <c r="G58" s="283">
        <f t="shared" si="10"/>
        <v>299.70999999999998</v>
      </c>
      <c r="H58" s="283">
        <f t="shared" si="11"/>
        <v>1591.46</v>
      </c>
      <c r="I58" s="270" t="s">
        <v>174</v>
      </c>
      <c r="J58" s="270" t="s">
        <v>351</v>
      </c>
      <c r="K58" s="277">
        <f t="shared" si="12"/>
        <v>3.1749945785330663E-2</v>
      </c>
      <c r="L58" s="320">
        <f t="shared" si="13"/>
        <v>1247.74</v>
      </c>
    </row>
    <row r="59" spans="2:12" x14ac:dyDescent="0.3">
      <c r="B59" s="321" t="s">
        <v>304</v>
      </c>
      <c r="C59" s="222" t="s">
        <v>222</v>
      </c>
      <c r="D59" s="222"/>
      <c r="E59" s="382"/>
      <c r="F59" s="279"/>
      <c r="G59" s="283"/>
      <c r="H59" s="278">
        <f>TRUNC(SUM(H60:H64),2)</f>
        <v>4658.3100000000004</v>
      </c>
      <c r="I59" s="269"/>
      <c r="J59" s="269"/>
      <c r="K59" s="276">
        <f>H59/$H$66</f>
        <v>9.2934217606011879E-2</v>
      </c>
      <c r="L59" s="318">
        <f>TRUNC(SUM(L60:L64),2)</f>
        <v>3652.98</v>
      </c>
    </row>
    <row r="60" spans="2:12" x14ac:dyDescent="0.3">
      <c r="B60" s="319" t="s">
        <v>305</v>
      </c>
      <c r="C60" s="252" t="s">
        <v>285</v>
      </c>
      <c r="D60" s="253" t="s">
        <v>187</v>
      </c>
      <c r="E60" s="382">
        <f>_xlfn.XLOOKUP('Orçamento Sintético'!$B60,'Memorial de Cálculo'!$B$16:$B$539,'Memorial de Cálculo'!$E$16:$E$539)</f>
        <v>42.25</v>
      </c>
      <c r="F60" s="279">
        <f>VLOOKUP(J60,'Planilha Orçam Anlítica - CCU'!D:L,9,0)</f>
        <v>53.4</v>
      </c>
      <c r="G60" s="283">
        <f t="shared" si="10"/>
        <v>68.11</v>
      </c>
      <c r="H60" s="283">
        <f t="shared" si="11"/>
        <v>2877.64</v>
      </c>
      <c r="I60" s="270" t="s">
        <v>174</v>
      </c>
      <c r="J60" s="270" t="s">
        <v>399</v>
      </c>
      <c r="K60" s="277">
        <f t="shared" si="12"/>
        <v>5.7409494420028725E-2</v>
      </c>
      <c r="L60" s="320">
        <f t="shared" si="13"/>
        <v>2256.15</v>
      </c>
    </row>
    <row r="61" spans="2:12" ht="25" x14ac:dyDescent="0.3">
      <c r="B61" s="319" t="s">
        <v>306</v>
      </c>
      <c r="C61" s="252" t="s">
        <v>308</v>
      </c>
      <c r="D61" s="253" t="s">
        <v>214</v>
      </c>
      <c r="E61" s="382">
        <f>_xlfn.XLOOKUP('Orçamento Sintético'!$B61,'Memorial de Cálculo'!$B$16:$B$539,'Memorial de Cálculo'!$E$16:$E$539)</f>
        <v>121.5</v>
      </c>
      <c r="F61" s="279">
        <f>VLOOKUP(J61,'Planilha Orçam Anlítica - CCU'!D:L,9,0)</f>
        <v>1.76</v>
      </c>
      <c r="G61" s="283">
        <f t="shared" si="10"/>
        <v>2.2400000000000002</v>
      </c>
      <c r="H61" s="283">
        <f t="shared" si="11"/>
        <v>272.16000000000003</v>
      </c>
      <c r="I61" s="270" t="s">
        <v>174</v>
      </c>
      <c r="J61" s="270" t="s">
        <v>407</v>
      </c>
      <c r="K61" s="277">
        <f t="shared" si="12"/>
        <v>5.4296465163658483E-3</v>
      </c>
      <c r="L61" s="320">
        <f t="shared" si="13"/>
        <v>213.84</v>
      </c>
    </row>
    <row r="62" spans="2:12" x14ac:dyDescent="0.3">
      <c r="B62" s="319" t="s">
        <v>309</v>
      </c>
      <c r="C62" s="252" t="s">
        <v>288</v>
      </c>
      <c r="D62" s="253" t="s">
        <v>214</v>
      </c>
      <c r="E62" s="382">
        <f>_xlfn.XLOOKUP('Orçamento Sintético'!$B62,'Memorial de Cálculo'!$B$16:$B$539,'Memorial de Cálculo'!$E$16:$E$539)</f>
        <v>54.7</v>
      </c>
      <c r="F62" s="279">
        <f>VLOOKUP(J62,'Planilha Orçam Anlítica - CCU'!D:L,9,0)</f>
        <v>6.74</v>
      </c>
      <c r="G62" s="283">
        <f t="shared" si="10"/>
        <v>8.59</v>
      </c>
      <c r="H62" s="283">
        <f t="shared" si="11"/>
        <v>469.87</v>
      </c>
      <c r="I62" s="270" t="s">
        <v>174</v>
      </c>
      <c r="J62" s="270" t="s">
        <v>400</v>
      </c>
      <c r="K62" s="277">
        <f t="shared" si="12"/>
        <v>9.3740006196532215E-3</v>
      </c>
      <c r="L62" s="320">
        <f t="shared" si="13"/>
        <v>368.67</v>
      </c>
    </row>
    <row r="63" spans="2:12" ht="25" x14ac:dyDescent="0.3">
      <c r="B63" s="319" t="s">
        <v>310</v>
      </c>
      <c r="C63" s="252" t="s">
        <v>269</v>
      </c>
      <c r="D63" s="253" t="s">
        <v>197</v>
      </c>
      <c r="E63" s="382">
        <f>_xlfn.XLOOKUP('Orçamento Sintético'!$B63,'Memorial de Cálculo'!$B$16:$B$539,'Memorial de Cálculo'!$E$16:$E$539)</f>
        <v>2.73</v>
      </c>
      <c r="F63" s="279">
        <f>VLOOKUP(J63,'Planilha Orçam Anlítica - CCU'!D:L,9,0)</f>
        <v>63.31</v>
      </c>
      <c r="G63" s="283">
        <f t="shared" si="10"/>
        <v>80.75</v>
      </c>
      <c r="H63" s="283">
        <f t="shared" si="11"/>
        <v>220.44</v>
      </c>
      <c r="I63" s="270" t="s">
        <v>174</v>
      </c>
      <c r="J63" s="270" t="s">
        <v>395</v>
      </c>
      <c r="K63" s="277">
        <f t="shared" si="12"/>
        <v>4.3978221563333612E-3</v>
      </c>
      <c r="L63" s="320">
        <f t="shared" si="13"/>
        <v>172.83</v>
      </c>
    </row>
    <row r="64" spans="2:12" ht="25" x14ac:dyDescent="0.3">
      <c r="B64" s="319" t="s">
        <v>311</v>
      </c>
      <c r="C64" s="252" t="s">
        <v>350</v>
      </c>
      <c r="D64" s="253" t="s">
        <v>197</v>
      </c>
      <c r="E64" s="382">
        <f>_xlfn.XLOOKUP('Orçamento Sintético'!$B64,'Memorial de Cálculo'!$B$16:$B$539,'Memorial de Cálculo'!$E$16:$E$539)</f>
        <v>2.73</v>
      </c>
      <c r="F64" s="279">
        <f>VLOOKUP(J64,'Planilha Orçam Anlítica - CCU'!D:L,9,0)</f>
        <v>234.98</v>
      </c>
      <c r="G64" s="283">
        <f t="shared" si="10"/>
        <v>299.70999999999998</v>
      </c>
      <c r="H64" s="283">
        <f t="shared" si="11"/>
        <v>818.2</v>
      </c>
      <c r="I64" s="270" t="s">
        <v>174</v>
      </c>
      <c r="J64" s="270" t="s">
        <v>351</v>
      </c>
      <c r="K64" s="277">
        <f t="shared" si="12"/>
        <v>1.6323253893630721E-2</v>
      </c>
      <c r="L64" s="320">
        <f t="shared" si="13"/>
        <v>641.49</v>
      </c>
    </row>
    <row r="65" spans="2:15" ht="14.5" thickBot="1" x14ac:dyDescent="0.35">
      <c r="B65" s="338"/>
      <c r="C65" s="236"/>
      <c r="D65" s="311"/>
      <c r="E65" s="339"/>
      <c r="F65" s="313"/>
      <c r="G65" s="313"/>
      <c r="H65" s="313"/>
      <c r="I65" s="237"/>
      <c r="J65" s="237"/>
      <c r="K65" s="314"/>
      <c r="L65" s="332"/>
    </row>
    <row r="66" spans="2:15" ht="20.5" thickBot="1" x14ac:dyDescent="0.35">
      <c r="B66" s="591" t="s">
        <v>14</v>
      </c>
      <c r="C66" s="592"/>
      <c r="D66" s="592"/>
      <c r="E66" s="592"/>
      <c r="F66" s="592"/>
      <c r="G66" s="593"/>
      <c r="H66" s="594">
        <f>TRUNC(SUM(H47+H27+H18+H21),2)</f>
        <v>50124.81</v>
      </c>
      <c r="I66" s="595"/>
      <c r="J66" s="595"/>
      <c r="K66" s="596"/>
      <c r="L66" s="310">
        <f>TRUNC(SUM(L47+L27+L18+L21),2)</f>
        <v>39311.599999999999</v>
      </c>
      <c r="M66" s="309"/>
      <c r="N66" s="309"/>
      <c r="O66" s="309"/>
    </row>
    <row r="67" spans="2:15" ht="17.5" x14ac:dyDescent="0.3">
      <c r="E67" s="578" t="str">
        <f>[28]!vextensofree(H66)</f>
        <v>cinquenta mil, cento e vinte e quatro reais e oitenta e um centavos</v>
      </c>
      <c r="F67" s="578"/>
      <c r="G67" s="578"/>
      <c r="H67" s="578"/>
      <c r="I67" s="578"/>
      <c r="J67" s="578"/>
      <c r="K67" s="578"/>
    </row>
    <row r="73" spans="2:15" x14ac:dyDescent="0.3">
      <c r="C73" s="142" t="s">
        <v>15</v>
      </c>
    </row>
    <row r="74" spans="2:15" x14ac:dyDescent="0.3">
      <c r="C74" s="142" t="s">
        <v>16</v>
      </c>
    </row>
    <row r="75" spans="2:15" x14ac:dyDescent="0.3">
      <c r="C75" s="142" t="s">
        <v>17</v>
      </c>
    </row>
  </sheetData>
  <mergeCells count="29">
    <mergeCell ref="E67:K67"/>
    <mergeCell ref="O16:P16"/>
    <mergeCell ref="O17:P17"/>
    <mergeCell ref="E15:E16"/>
    <mergeCell ref="F15:F16"/>
    <mergeCell ref="G15:G16"/>
    <mergeCell ref="H15:H16"/>
    <mergeCell ref="I15:I16"/>
    <mergeCell ref="J15:J16"/>
    <mergeCell ref="K15:K16"/>
    <mergeCell ref="L15:L16"/>
    <mergeCell ref="B66:G66"/>
    <mergeCell ref="H66:K66"/>
    <mergeCell ref="D15:D16"/>
    <mergeCell ref="C15:C16"/>
    <mergeCell ref="B15:B16"/>
    <mergeCell ref="D2:K2"/>
    <mergeCell ref="D3:K3"/>
    <mergeCell ref="D4:K4"/>
    <mergeCell ref="D5:K5"/>
    <mergeCell ref="C7:I7"/>
    <mergeCell ref="J7:K7"/>
    <mergeCell ref="E9:I9"/>
    <mergeCell ref="C8:I8"/>
    <mergeCell ref="J8:K8"/>
    <mergeCell ref="B11:I12"/>
    <mergeCell ref="J12:K12"/>
    <mergeCell ref="E10:I10"/>
    <mergeCell ref="C10:D10"/>
  </mergeCells>
  <phoneticPr fontId="39" type="noConversion"/>
  <pageMargins left="0.23622047244094491" right="0.23622047244094491" top="0.55118110236220474" bottom="0.74803149606299213" header="0.31496062992125984" footer="0.31496062992125984"/>
  <pageSetup paperSize="9" scale="51" fitToHeight="0" orientation="landscape" r:id="rId1"/>
  <headerFooter>
    <oddFooter>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19768-7F5C-456D-BE44-86C17A3C5B6D}">
  <sheetPr>
    <pageSetUpPr fitToPage="1"/>
  </sheetPr>
  <dimension ref="B1:O47"/>
  <sheetViews>
    <sheetView showGridLines="0" showOutlineSymbols="0" showWhiteSpace="0" view="pageBreakPreview" zoomScale="70" zoomScaleNormal="55" zoomScaleSheetLayoutView="70" workbookViewId="0">
      <selection activeCell="K47" sqref="B2:K47"/>
    </sheetView>
  </sheetViews>
  <sheetFormatPr defaultRowHeight="14" x14ac:dyDescent="0.3"/>
  <cols>
    <col min="2" max="2" width="13.4140625" style="9" customWidth="1"/>
    <col min="3" max="3" width="96.08203125" style="341" customWidth="1"/>
    <col min="4" max="4" width="12.25" style="19" customWidth="1"/>
    <col min="5" max="5" width="12.33203125" style="271" customWidth="1"/>
    <col min="6" max="6" width="17.33203125" style="223" customWidth="1"/>
    <col min="7" max="7" width="19.08203125" style="223" customWidth="1"/>
    <col min="8" max="8" width="21.4140625" style="223" customWidth="1"/>
    <col min="9" max="9" width="9.08203125" style="9" customWidth="1"/>
    <col min="10" max="10" width="17.83203125" style="9" customWidth="1"/>
    <col min="11" max="11" width="16.1640625" style="9" customWidth="1"/>
  </cols>
  <sheetData>
    <row r="1" spans="2:15" ht="14.5" thickBot="1" x14ac:dyDescent="0.35"/>
    <row r="2" spans="2:15" ht="20.5" x14ac:dyDescent="0.45">
      <c r="B2" s="10"/>
      <c r="C2" s="342"/>
      <c r="D2" s="424" t="s">
        <v>1</v>
      </c>
      <c r="E2" s="424"/>
      <c r="F2" s="424"/>
      <c r="G2" s="424"/>
      <c r="H2" s="424"/>
      <c r="I2" s="424"/>
      <c r="J2" s="424"/>
      <c r="K2" s="425"/>
    </row>
    <row r="3" spans="2:15" ht="20.5" x14ac:dyDescent="0.45">
      <c r="B3" s="11"/>
      <c r="D3" s="426" t="s">
        <v>159</v>
      </c>
      <c r="E3" s="426"/>
      <c r="F3" s="426"/>
      <c r="G3" s="426"/>
      <c r="H3" s="426"/>
      <c r="I3" s="426"/>
      <c r="J3" s="426"/>
      <c r="K3" s="427"/>
    </row>
    <row r="4" spans="2:15" ht="20.5" x14ac:dyDescent="0.3">
      <c r="B4" s="11"/>
      <c r="D4" s="428" t="s">
        <v>160</v>
      </c>
      <c r="E4" s="428"/>
      <c r="F4" s="428"/>
      <c r="G4" s="428"/>
      <c r="H4" s="428"/>
      <c r="I4" s="428"/>
      <c r="J4" s="428"/>
      <c r="K4" s="429"/>
    </row>
    <row r="5" spans="2:15" ht="20.5" x14ac:dyDescent="0.3">
      <c r="B5" s="11"/>
      <c r="D5" s="428" t="s">
        <v>4</v>
      </c>
      <c r="E5" s="428"/>
      <c r="F5" s="428"/>
      <c r="G5" s="428"/>
      <c r="H5" s="428"/>
      <c r="I5" s="428"/>
      <c r="J5" s="428"/>
      <c r="K5" s="429"/>
    </row>
    <row r="6" spans="2:15" ht="21" thickBot="1" x14ac:dyDescent="0.35">
      <c r="B6" s="12"/>
      <c r="C6" s="343"/>
      <c r="D6" s="18"/>
      <c r="E6" s="226"/>
      <c r="F6" s="224"/>
      <c r="G6" s="224"/>
      <c r="H6" s="224"/>
      <c r="I6" s="2"/>
      <c r="J6" s="2"/>
      <c r="K6" s="272">
        <f>(K11/1)+1</f>
        <v>1.2755000000000001</v>
      </c>
    </row>
    <row r="7" spans="2:15" ht="18" x14ac:dyDescent="0.3">
      <c r="B7" s="325" t="s">
        <v>238</v>
      </c>
      <c r="C7" s="573" t="str">
        <f>'Orçamento Sintético'!C7</f>
        <v>MÃO DE OBRA PARA CONSTRUÇÃO DE BUEIRO TRIPLO CELULAR DE CONCRETO</v>
      </c>
      <c r="D7" s="574"/>
      <c r="E7" s="574"/>
      <c r="F7" s="574"/>
      <c r="G7" s="574"/>
      <c r="H7" s="574"/>
      <c r="I7" s="575"/>
      <c r="J7" s="576" t="s">
        <v>5</v>
      </c>
      <c r="K7" s="577"/>
      <c r="L7" s="112"/>
    </row>
    <row r="8" spans="2:15" ht="18" thickBot="1" x14ac:dyDescent="0.35">
      <c r="B8" s="326" t="s">
        <v>6</v>
      </c>
      <c r="C8" s="558" t="str">
        <f>'Orçamento Sintético'!C8</f>
        <v>Meta 02: Córrego Arrozal 02, Zona Rural, Vila Bela da Santíssima Trindade-MT</v>
      </c>
      <c r="D8" s="559"/>
      <c r="E8" s="559"/>
      <c r="F8" s="559"/>
      <c r="G8" s="559"/>
      <c r="H8" s="559"/>
      <c r="I8" s="560"/>
      <c r="J8" s="561">
        <f>'Orçamento Sintético'!J8</f>
        <v>44994</v>
      </c>
      <c r="K8" s="510"/>
      <c r="L8" s="111"/>
      <c r="M8" s="111"/>
    </row>
    <row r="9" spans="2:15" ht="18" thickBot="1" x14ac:dyDescent="0.35">
      <c r="B9" s="326" t="s">
        <v>233</v>
      </c>
      <c r="C9" s="344" t="str">
        <f>'Orçamento Sintético'!C9</f>
        <v>Latitude: 14°58'33,57"S; Longitude: 59°54'59,21"W</v>
      </c>
      <c r="D9" s="210"/>
      <c r="E9" s="556" t="str">
        <f>'Orçamento Sintético'!E9</f>
        <v>Termo de Convênio sem transferência de recursos financeiros nº 0971/2021 - SINFRA</v>
      </c>
      <c r="F9" s="556"/>
      <c r="G9" s="556"/>
      <c r="H9" s="556"/>
      <c r="I9" s="557"/>
      <c r="J9" s="323"/>
      <c r="K9" s="212"/>
      <c r="L9" s="111"/>
      <c r="M9" s="111"/>
    </row>
    <row r="10" spans="2:15" ht="16" thickBot="1" x14ac:dyDescent="0.35">
      <c r="B10" s="327" t="s">
        <v>8</v>
      </c>
      <c r="C10" s="572">
        <f>'Orçamento Sintético'!C10</f>
        <v>50124.81</v>
      </c>
      <c r="D10" s="528"/>
      <c r="E10" s="570" t="str">
        <f>'Orçamento Sintético'!E10</f>
        <v>Referência: SINAPI 01/2023 - SICRO 10/2022 - SBC 03/2023</v>
      </c>
      <c r="F10" s="570"/>
      <c r="G10" s="570"/>
      <c r="H10" s="570"/>
      <c r="I10" s="571"/>
      <c r="J10" s="324" t="s">
        <v>161</v>
      </c>
      <c r="K10" s="113">
        <v>0.87370000000000003</v>
      </c>
      <c r="L10" s="111"/>
      <c r="M10" s="111"/>
    </row>
    <row r="11" spans="2:15" ht="16" thickBot="1" x14ac:dyDescent="0.35">
      <c r="B11" s="562" t="s">
        <v>382</v>
      </c>
      <c r="C11" s="563"/>
      <c r="D11" s="563"/>
      <c r="E11" s="563"/>
      <c r="F11" s="563"/>
      <c r="G11" s="563"/>
      <c r="H11" s="563"/>
      <c r="I11" s="564"/>
      <c r="J11" s="273" t="s">
        <v>10</v>
      </c>
      <c r="K11" s="130">
        <f>BDI!B30</f>
        <v>0.27550000000000002</v>
      </c>
      <c r="M11" s="111"/>
    </row>
    <row r="12" spans="2:15" ht="16" thickBot="1" x14ac:dyDescent="0.35">
      <c r="B12" s="565"/>
      <c r="C12" s="566"/>
      <c r="D12" s="566"/>
      <c r="E12" s="566"/>
      <c r="F12" s="566"/>
      <c r="G12" s="566"/>
      <c r="H12" s="566"/>
      <c r="I12" s="567"/>
      <c r="J12" s="568" t="s">
        <v>192</v>
      </c>
      <c r="K12" s="569"/>
      <c r="L12" s="111"/>
      <c r="M12" s="111"/>
    </row>
    <row r="13" spans="2:15" x14ac:dyDescent="0.3">
      <c r="B13" s="11"/>
      <c r="E13" s="334"/>
      <c r="F13" s="335"/>
      <c r="G13" s="335"/>
      <c r="H13" s="335"/>
      <c r="K13" s="274"/>
      <c r="M13" s="111"/>
    </row>
    <row r="14" spans="2:15" ht="14.5" thickBot="1" x14ac:dyDescent="0.35">
      <c r="B14" s="11"/>
      <c r="E14" s="334"/>
      <c r="F14" s="335"/>
      <c r="G14" s="335"/>
      <c r="H14" s="335"/>
      <c r="K14" s="274"/>
      <c r="L14" s="111"/>
      <c r="M14" s="111"/>
    </row>
    <row r="15" spans="2:15" ht="47" thickBot="1" x14ac:dyDescent="0.35">
      <c r="B15" s="363" t="s">
        <v>452</v>
      </c>
      <c r="C15" s="364" t="s">
        <v>168</v>
      </c>
      <c r="D15" s="364" t="s">
        <v>170</v>
      </c>
      <c r="E15" s="364" t="s">
        <v>165</v>
      </c>
      <c r="F15" s="364" t="s">
        <v>475</v>
      </c>
      <c r="G15" s="364" t="s">
        <v>172</v>
      </c>
      <c r="H15" s="364" t="s">
        <v>185</v>
      </c>
      <c r="I15" s="364" t="s">
        <v>356</v>
      </c>
      <c r="J15" s="364" t="s">
        <v>166</v>
      </c>
      <c r="K15" s="365" t="s">
        <v>167</v>
      </c>
      <c r="L15" s="111"/>
      <c r="M15" s="111"/>
    </row>
    <row r="16" spans="2:15" ht="25" x14ac:dyDescent="0.3">
      <c r="B16" s="366" t="s">
        <v>453</v>
      </c>
      <c r="C16" s="345" t="s">
        <v>350</v>
      </c>
      <c r="D16" s="370" t="s">
        <v>197</v>
      </c>
      <c r="E16" s="370" t="s">
        <v>357</v>
      </c>
      <c r="F16" s="371" t="s">
        <v>476</v>
      </c>
      <c r="G16" s="371" t="s">
        <v>477</v>
      </c>
      <c r="H16" s="370" t="s">
        <v>478</v>
      </c>
      <c r="I16" s="370" t="s">
        <v>478</v>
      </c>
      <c r="J16" s="370" t="s">
        <v>352</v>
      </c>
      <c r="K16" s="372" t="s">
        <v>174</v>
      </c>
      <c r="L16" s="111"/>
      <c r="M16" s="111"/>
      <c r="N16" s="621"/>
      <c r="O16" s="621"/>
    </row>
    <row r="17" spans="2:15" ht="15.5" x14ac:dyDescent="0.3">
      <c r="B17" s="367" t="s">
        <v>454</v>
      </c>
      <c r="C17" s="252" t="s">
        <v>384</v>
      </c>
      <c r="D17" s="270" t="s">
        <v>180</v>
      </c>
      <c r="E17" s="270" t="s">
        <v>358</v>
      </c>
      <c r="F17" s="283" t="s">
        <v>479</v>
      </c>
      <c r="G17" s="283" t="s">
        <v>479</v>
      </c>
      <c r="H17" s="270" t="s">
        <v>480</v>
      </c>
      <c r="I17" s="270" t="s">
        <v>481</v>
      </c>
      <c r="J17" s="270" t="s">
        <v>383</v>
      </c>
      <c r="K17" s="373" t="s">
        <v>174</v>
      </c>
      <c r="L17" s="111"/>
      <c r="M17" s="111"/>
      <c r="N17" s="580"/>
      <c r="O17" s="580"/>
    </row>
    <row r="18" spans="2:15" ht="15.5" x14ac:dyDescent="0.3">
      <c r="B18" s="367" t="s">
        <v>455</v>
      </c>
      <c r="C18" s="252" t="s">
        <v>285</v>
      </c>
      <c r="D18" s="270" t="s">
        <v>187</v>
      </c>
      <c r="E18" s="270" t="s">
        <v>359</v>
      </c>
      <c r="F18" s="283" t="s">
        <v>482</v>
      </c>
      <c r="G18" s="283" t="s">
        <v>483</v>
      </c>
      <c r="H18" s="270" t="s">
        <v>484</v>
      </c>
      <c r="I18" s="270" t="s">
        <v>485</v>
      </c>
      <c r="J18" s="270" t="s">
        <v>284</v>
      </c>
      <c r="K18" s="373" t="s">
        <v>174</v>
      </c>
    </row>
    <row r="19" spans="2:15" ht="25" x14ac:dyDescent="0.3">
      <c r="B19" s="367" t="s">
        <v>456</v>
      </c>
      <c r="C19" s="252" t="s">
        <v>258</v>
      </c>
      <c r="D19" s="270" t="s">
        <v>197</v>
      </c>
      <c r="E19" s="270" t="s">
        <v>360</v>
      </c>
      <c r="F19" s="283" t="s">
        <v>486</v>
      </c>
      <c r="G19" s="283" t="s">
        <v>487</v>
      </c>
      <c r="H19" s="270" t="s">
        <v>488</v>
      </c>
      <c r="I19" s="270" t="s">
        <v>489</v>
      </c>
      <c r="J19" s="270" t="s">
        <v>257</v>
      </c>
      <c r="K19" s="373" t="s">
        <v>174</v>
      </c>
    </row>
    <row r="20" spans="2:15" ht="15.5" x14ac:dyDescent="0.3">
      <c r="B20" s="367" t="s">
        <v>457</v>
      </c>
      <c r="C20" s="252" t="s">
        <v>251</v>
      </c>
      <c r="D20" s="270" t="s">
        <v>180</v>
      </c>
      <c r="E20" s="270" t="s">
        <v>358</v>
      </c>
      <c r="F20" s="283" t="s">
        <v>490</v>
      </c>
      <c r="G20" s="283" t="s">
        <v>490</v>
      </c>
      <c r="H20" s="270" t="s">
        <v>491</v>
      </c>
      <c r="I20" s="270" t="s">
        <v>492</v>
      </c>
      <c r="J20" s="270" t="s">
        <v>252</v>
      </c>
      <c r="K20" s="373" t="s">
        <v>174</v>
      </c>
    </row>
    <row r="21" spans="2:15" ht="25" x14ac:dyDescent="0.3">
      <c r="B21" s="367" t="s">
        <v>458</v>
      </c>
      <c r="C21" s="252" t="s">
        <v>269</v>
      </c>
      <c r="D21" s="270" t="s">
        <v>197</v>
      </c>
      <c r="E21" s="270" t="s">
        <v>357</v>
      </c>
      <c r="F21" s="283" t="s">
        <v>493</v>
      </c>
      <c r="G21" s="283" t="s">
        <v>494</v>
      </c>
      <c r="H21" s="270" t="s">
        <v>495</v>
      </c>
      <c r="I21" s="270" t="s">
        <v>496</v>
      </c>
      <c r="J21" s="270" t="s">
        <v>268</v>
      </c>
      <c r="K21" s="373" t="s">
        <v>174</v>
      </c>
    </row>
    <row r="22" spans="2:15" ht="25" x14ac:dyDescent="0.3">
      <c r="B22" s="367" t="s">
        <v>459</v>
      </c>
      <c r="C22" s="252" t="s">
        <v>262</v>
      </c>
      <c r="D22" s="270" t="s">
        <v>187</v>
      </c>
      <c r="E22" s="270" t="s">
        <v>361</v>
      </c>
      <c r="F22" s="283" t="s">
        <v>497</v>
      </c>
      <c r="G22" s="283" t="s">
        <v>498</v>
      </c>
      <c r="H22" s="270" t="s">
        <v>499</v>
      </c>
      <c r="I22" s="270" t="s">
        <v>500</v>
      </c>
      <c r="J22" s="270" t="s">
        <v>261</v>
      </c>
      <c r="K22" s="373" t="s">
        <v>174</v>
      </c>
    </row>
    <row r="23" spans="2:15" ht="25" x14ac:dyDescent="0.3">
      <c r="B23" s="367" t="s">
        <v>460</v>
      </c>
      <c r="C23" s="252" t="s">
        <v>264</v>
      </c>
      <c r="D23" s="270" t="s">
        <v>214</v>
      </c>
      <c r="E23" s="270" t="s">
        <v>362</v>
      </c>
      <c r="F23" s="283" t="s">
        <v>501</v>
      </c>
      <c r="G23" s="283" t="s">
        <v>502</v>
      </c>
      <c r="H23" s="270" t="s">
        <v>503</v>
      </c>
      <c r="I23" s="270" t="s">
        <v>504</v>
      </c>
      <c r="J23" s="270" t="s">
        <v>263</v>
      </c>
      <c r="K23" s="373" t="s">
        <v>174</v>
      </c>
    </row>
    <row r="24" spans="2:15" ht="25" x14ac:dyDescent="0.3">
      <c r="B24" s="367" t="s">
        <v>461</v>
      </c>
      <c r="C24" s="252" t="s">
        <v>266</v>
      </c>
      <c r="D24" s="270" t="s">
        <v>214</v>
      </c>
      <c r="E24" s="270" t="s">
        <v>363</v>
      </c>
      <c r="F24" s="283" t="s">
        <v>505</v>
      </c>
      <c r="G24" s="283" t="s">
        <v>506</v>
      </c>
      <c r="H24" s="270" t="s">
        <v>507</v>
      </c>
      <c r="I24" s="270" t="s">
        <v>508</v>
      </c>
      <c r="J24" s="270" t="s">
        <v>265</v>
      </c>
      <c r="K24" s="373" t="s">
        <v>174</v>
      </c>
    </row>
    <row r="25" spans="2:15" ht="15.5" x14ac:dyDescent="0.3">
      <c r="B25" s="367" t="s">
        <v>462</v>
      </c>
      <c r="C25" s="252" t="s">
        <v>302</v>
      </c>
      <c r="D25" s="270" t="s">
        <v>187</v>
      </c>
      <c r="E25" s="270" t="s">
        <v>364</v>
      </c>
      <c r="F25" s="283" t="s">
        <v>509</v>
      </c>
      <c r="G25" s="283" t="s">
        <v>510</v>
      </c>
      <c r="H25" s="270" t="s">
        <v>511</v>
      </c>
      <c r="I25" s="270" t="s">
        <v>512</v>
      </c>
      <c r="J25" s="270" t="s">
        <v>301</v>
      </c>
      <c r="K25" s="373" t="s">
        <v>174</v>
      </c>
    </row>
    <row r="26" spans="2:15" ht="15.5" x14ac:dyDescent="0.3">
      <c r="B26" s="367" t="s">
        <v>463</v>
      </c>
      <c r="C26" s="252" t="s">
        <v>295</v>
      </c>
      <c r="D26" s="270" t="s">
        <v>187</v>
      </c>
      <c r="E26" s="270" t="s">
        <v>365</v>
      </c>
      <c r="F26" s="283" t="s">
        <v>513</v>
      </c>
      <c r="G26" s="283" t="s">
        <v>514</v>
      </c>
      <c r="H26" s="270" t="s">
        <v>515</v>
      </c>
      <c r="I26" s="270" t="s">
        <v>516</v>
      </c>
      <c r="J26" s="270" t="s">
        <v>294</v>
      </c>
      <c r="K26" s="373" t="s">
        <v>174</v>
      </c>
    </row>
    <row r="27" spans="2:15" ht="15.5" x14ac:dyDescent="0.3">
      <c r="B27" s="367" t="s">
        <v>464</v>
      </c>
      <c r="C27" s="252" t="s">
        <v>254</v>
      </c>
      <c r="D27" s="270" t="s">
        <v>195</v>
      </c>
      <c r="E27" s="270" t="s">
        <v>366</v>
      </c>
      <c r="F27" s="283" t="s">
        <v>517</v>
      </c>
      <c r="G27" s="283" t="s">
        <v>518</v>
      </c>
      <c r="H27" s="270" t="s">
        <v>519</v>
      </c>
      <c r="I27" s="270" t="s">
        <v>520</v>
      </c>
      <c r="J27" s="270" t="s">
        <v>253</v>
      </c>
      <c r="K27" s="373" t="s">
        <v>174</v>
      </c>
    </row>
    <row r="28" spans="2:15" ht="15.5" x14ac:dyDescent="0.3">
      <c r="B28" s="367" t="s">
        <v>465</v>
      </c>
      <c r="C28" s="252" t="s">
        <v>288</v>
      </c>
      <c r="D28" s="270" t="s">
        <v>214</v>
      </c>
      <c r="E28" s="270" t="s">
        <v>367</v>
      </c>
      <c r="F28" s="283" t="s">
        <v>521</v>
      </c>
      <c r="G28" s="283" t="s">
        <v>522</v>
      </c>
      <c r="H28" s="270" t="s">
        <v>523</v>
      </c>
      <c r="I28" s="270" t="s">
        <v>524</v>
      </c>
      <c r="J28" s="270" t="s">
        <v>287</v>
      </c>
      <c r="K28" s="373" t="s">
        <v>174</v>
      </c>
    </row>
    <row r="29" spans="2:15" ht="25" x14ac:dyDescent="0.3">
      <c r="B29" s="367" t="s">
        <v>466</v>
      </c>
      <c r="C29" s="252" t="s">
        <v>256</v>
      </c>
      <c r="D29" s="270" t="s">
        <v>187</v>
      </c>
      <c r="E29" s="270" t="s">
        <v>368</v>
      </c>
      <c r="F29" s="283" t="s">
        <v>525</v>
      </c>
      <c r="G29" s="283" t="s">
        <v>526</v>
      </c>
      <c r="H29" s="270" t="s">
        <v>527</v>
      </c>
      <c r="I29" s="270" t="s">
        <v>528</v>
      </c>
      <c r="J29" s="270" t="s">
        <v>255</v>
      </c>
      <c r="K29" s="373" t="s">
        <v>174</v>
      </c>
    </row>
    <row r="30" spans="2:15" ht="15.5" x14ac:dyDescent="0.3">
      <c r="B30" s="367" t="s">
        <v>467</v>
      </c>
      <c r="C30" s="252" t="s">
        <v>275</v>
      </c>
      <c r="D30" s="270" t="s">
        <v>214</v>
      </c>
      <c r="E30" s="270" t="s">
        <v>370</v>
      </c>
      <c r="F30" s="283" t="s">
        <v>529</v>
      </c>
      <c r="G30" s="283" t="s">
        <v>530</v>
      </c>
      <c r="H30" s="270" t="s">
        <v>531</v>
      </c>
      <c r="I30" s="270" t="s">
        <v>532</v>
      </c>
      <c r="J30" s="270" t="s">
        <v>274</v>
      </c>
      <c r="K30" s="373" t="s">
        <v>174</v>
      </c>
    </row>
    <row r="31" spans="2:15" ht="15.5" x14ac:dyDescent="0.3">
      <c r="B31" s="367" t="s">
        <v>468</v>
      </c>
      <c r="C31" s="252" t="s">
        <v>278</v>
      </c>
      <c r="D31" s="270" t="s">
        <v>214</v>
      </c>
      <c r="E31" s="270" t="s">
        <v>371</v>
      </c>
      <c r="F31" s="283" t="s">
        <v>533</v>
      </c>
      <c r="G31" s="283" t="s">
        <v>534</v>
      </c>
      <c r="H31" s="270" t="s">
        <v>535</v>
      </c>
      <c r="I31" s="270" t="s">
        <v>536</v>
      </c>
      <c r="J31" s="270" t="s">
        <v>277</v>
      </c>
      <c r="K31" s="373" t="s">
        <v>174</v>
      </c>
    </row>
    <row r="32" spans="2:15" ht="25" x14ac:dyDescent="0.3">
      <c r="B32" s="367" t="s">
        <v>469</v>
      </c>
      <c r="C32" s="252" t="s">
        <v>354</v>
      </c>
      <c r="D32" s="270" t="s">
        <v>214</v>
      </c>
      <c r="E32" s="270" t="s">
        <v>372</v>
      </c>
      <c r="F32" s="283" t="s">
        <v>537</v>
      </c>
      <c r="G32" s="283" t="s">
        <v>538</v>
      </c>
      <c r="H32" s="270" t="s">
        <v>539</v>
      </c>
      <c r="I32" s="270" t="s">
        <v>540</v>
      </c>
      <c r="J32" s="270" t="s">
        <v>303</v>
      </c>
      <c r="K32" s="373" t="s">
        <v>174</v>
      </c>
    </row>
    <row r="33" spans="2:11" ht="15.5" x14ac:dyDescent="0.3">
      <c r="B33" s="367" t="s">
        <v>470</v>
      </c>
      <c r="C33" s="252" t="s">
        <v>291</v>
      </c>
      <c r="D33" s="270" t="s">
        <v>214</v>
      </c>
      <c r="E33" s="270" t="s">
        <v>373</v>
      </c>
      <c r="F33" s="283" t="s">
        <v>541</v>
      </c>
      <c r="G33" s="283" t="s">
        <v>542</v>
      </c>
      <c r="H33" s="270" t="s">
        <v>543</v>
      </c>
      <c r="I33" s="270" t="s">
        <v>544</v>
      </c>
      <c r="J33" s="270" t="s">
        <v>290</v>
      </c>
      <c r="K33" s="373" t="s">
        <v>174</v>
      </c>
    </row>
    <row r="34" spans="2:11" ht="25" x14ac:dyDescent="0.3">
      <c r="B34" s="367" t="s">
        <v>471</v>
      </c>
      <c r="C34" s="252" t="s">
        <v>297</v>
      </c>
      <c r="D34" s="270" t="s">
        <v>214</v>
      </c>
      <c r="E34" s="270" t="s">
        <v>374</v>
      </c>
      <c r="F34" s="283" t="s">
        <v>545</v>
      </c>
      <c r="G34" s="283" t="s">
        <v>546</v>
      </c>
      <c r="H34" s="270" t="s">
        <v>547</v>
      </c>
      <c r="I34" s="270" t="s">
        <v>548</v>
      </c>
      <c r="J34" s="270" t="s">
        <v>296</v>
      </c>
      <c r="K34" s="373" t="s">
        <v>174</v>
      </c>
    </row>
    <row r="35" spans="2:11" ht="25" x14ac:dyDescent="0.3">
      <c r="B35" s="367" t="s">
        <v>472</v>
      </c>
      <c r="C35" s="252" t="s">
        <v>308</v>
      </c>
      <c r="D35" s="270" t="s">
        <v>214</v>
      </c>
      <c r="E35" s="270" t="s">
        <v>375</v>
      </c>
      <c r="F35" s="283" t="s">
        <v>549</v>
      </c>
      <c r="G35" s="283" t="s">
        <v>550</v>
      </c>
      <c r="H35" s="270" t="s">
        <v>551</v>
      </c>
      <c r="I35" s="270" t="s">
        <v>552</v>
      </c>
      <c r="J35" s="270" t="s">
        <v>307</v>
      </c>
      <c r="K35" s="373" t="s">
        <v>174</v>
      </c>
    </row>
    <row r="36" spans="2:11" ht="25" x14ac:dyDescent="0.3">
      <c r="B36" s="367" t="s">
        <v>473</v>
      </c>
      <c r="C36" s="252" t="s">
        <v>299</v>
      </c>
      <c r="D36" s="270" t="s">
        <v>214</v>
      </c>
      <c r="E36" s="270" t="s">
        <v>376</v>
      </c>
      <c r="F36" s="283" t="s">
        <v>369</v>
      </c>
      <c r="G36" s="283" t="s">
        <v>553</v>
      </c>
      <c r="H36" s="270" t="s">
        <v>554</v>
      </c>
      <c r="I36" s="270" t="s">
        <v>555</v>
      </c>
      <c r="J36" s="270" t="s">
        <v>298</v>
      </c>
      <c r="K36" s="373" t="s">
        <v>174</v>
      </c>
    </row>
    <row r="37" spans="2:11" ht="16" thickBot="1" x14ac:dyDescent="0.35">
      <c r="B37" s="368" t="s">
        <v>474</v>
      </c>
      <c r="C37" s="369" t="s">
        <v>273</v>
      </c>
      <c r="D37" s="374" t="s">
        <v>197</v>
      </c>
      <c r="E37" s="374" t="s">
        <v>377</v>
      </c>
      <c r="F37" s="375" t="s">
        <v>556</v>
      </c>
      <c r="G37" s="375" t="s">
        <v>557</v>
      </c>
      <c r="H37" s="374" t="s">
        <v>558</v>
      </c>
      <c r="I37" s="374" t="s">
        <v>378</v>
      </c>
      <c r="J37" s="374" t="s">
        <v>272</v>
      </c>
      <c r="K37" s="376" t="s">
        <v>174</v>
      </c>
    </row>
    <row r="38" spans="2:11" ht="14.5" thickBot="1" x14ac:dyDescent="0.35">
      <c r="B38" s="101"/>
      <c r="C38" s="622"/>
      <c r="D38" s="623"/>
      <c r="E38" s="623"/>
      <c r="F38" s="623"/>
      <c r="G38" s="623"/>
      <c r="H38" s="623"/>
      <c r="I38" s="623"/>
      <c r="J38" s="623"/>
      <c r="K38" s="624"/>
    </row>
    <row r="39" spans="2:11" x14ac:dyDescent="0.3">
      <c r="B39" s="101"/>
      <c r="C39" s="612" t="s">
        <v>379</v>
      </c>
      <c r="D39" s="613"/>
      <c r="E39" s="613"/>
      <c r="F39" s="613"/>
      <c r="G39" s="613"/>
      <c r="H39" s="614"/>
      <c r="I39" s="603">
        <f>Resumo!F22</f>
        <v>39311.599999999999</v>
      </c>
      <c r="J39" s="604"/>
      <c r="K39" s="605"/>
    </row>
    <row r="40" spans="2:11" x14ac:dyDescent="0.3">
      <c r="B40" s="238"/>
      <c r="C40" s="615" t="s">
        <v>380</v>
      </c>
      <c r="D40" s="616"/>
      <c r="E40" s="616"/>
      <c r="F40" s="616"/>
      <c r="G40" s="616"/>
      <c r="H40" s="617"/>
      <c r="I40" s="606">
        <f>Resumo!F23</f>
        <v>10813.21</v>
      </c>
      <c r="J40" s="607"/>
      <c r="K40" s="608"/>
    </row>
    <row r="41" spans="2:11" ht="14.5" thickBot="1" x14ac:dyDescent="0.35">
      <c r="B41" s="101"/>
      <c r="C41" s="618" t="s">
        <v>381</v>
      </c>
      <c r="D41" s="619"/>
      <c r="E41" s="619"/>
      <c r="F41" s="619"/>
      <c r="G41" s="619"/>
      <c r="H41" s="620"/>
      <c r="I41" s="609">
        <f>Resumo!F24</f>
        <v>50124.81</v>
      </c>
      <c r="J41" s="610"/>
      <c r="K41" s="611"/>
    </row>
    <row r="42" spans="2:11" x14ac:dyDescent="0.3">
      <c r="B42" s="101"/>
      <c r="C42" s="101"/>
      <c r="D42" s="251"/>
      <c r="E42" s="339"/>
      <c r="F42" s="339"/>
      <c r="G42" s="340"/>
      <c r="H42" s="340"/>
      <c r="I42" s="170"/>
      <c r="J42" s="170"/>
      <c r="K42" s="330"/>
    </row>
    <row r="43" spans="2:11" x14ac:dyDescent="0.3">
      <c r="B43" s="101"/>
      <c r="C43" s="101"/>
      <c r="D43" s="251"/>
      <c r="E43" s="339"/>
      <c r="F43" s="339"/>
      <c r="G43" s="340"/>
      <c r="H43" s="340"/>
      <c r="I43" s="170"/>
      <c r="J43" s="170"/>
      <c r="K43" s="330"/>
    </row>
    <row r="45" spans="2:11" x14ac:dyDescent="0.3">
      <c r="C45" s="142" t="s">
        <v>15</v>
      </c>
    </row>
    <row r="46" spans="2:11" x14ac:dyDescent="0.3">
      <c r="C46" s="142" t="s">
        <v>16</v>
      </c>
    </row>
    <row r="47" spans="2:11" x14ac:dyDescent="0.3">
      <c r="C47" s="142" t="s">
        <v>17</v>
      </c>
    </row>
  </sheetData>
  <mergeCells count="22">
    <mergeCell ref="C38:K38"/>
    <mergeCell ref="D2:K2"/>
    <mergeCell ref="D3:K3"/>
    <mergeCell ref="D4:K4"/>
    <mergeCell ref="D5:K5"/>
    <mergeCell ref="C7:I7"/>
    <mergeCell ref="J7:K7"/>
    <mergeCell ref="N17:O17"/>
    <mergeCell ref="N16:O16"/>
    <mergeCell ref="C8:I8"/>
    <mergeCell ref="J8:K8"/>
    <mergeCell ref="E9:I9"/>
    <mergeCell ref="C10:D10"/>
    <mergeCell ref="E10:I10"/>
    <mergeCell ref="B11:I12"/>
    <mergeCell ref="J12:K12"/>
    <mergeCell ref="I39:K39"/>
    <mergeCell ref="I40:K40"/>
    <mergeCell ref="I41:K41"/>
    <mergeCell ref="C39:H39"/>
    <mergeCell ref="C40:H40"/>
    <mergeCell ref="C41:H41"/>
  </mergeCells>
  <phoneticPr fontId="39" type="noConversion"/>
  <pageMargins left="0.23622047244094491" right="0.23622047244094491" top="0.55118110236220474" bottom="0.74803149606299213" header="0.31496062992125984" footer="0.31496062992125984"/>
  <pageSetup paperSize="9" scale="56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3"/>
  <sheetViews>
    <sheetView showGridLines="0" showOutlineSymbols="0" showWhiteSpace="0" view="pageBreakPreview" topLeftCell="A23" zoomScale="85" zoomScaleNormal="70" zoomScaleSheetLayoutView="85" workbookViewId="0">
      <selection activeCell="B2" sqref="B2:K32"/>
    </sheetView>
  </sheetViews>
  <sheetFormatPr defaultRowHeight="14" x14ac:dyDescent="0.3"/>
  <cols>
    <col min="2" max="2" width="11.83203125" style="9" bestFit="1" customWidth="1"/>
    <col min="3" max="3" width="5.83203125" style="16" bestFit="1" customWidth="1"/>
    <col min="4" max="4" width="64.6640625" style="19" bestFit="1" customWidth="1"/>
    <col min="5" max="5" width="9.83203125" style="19" customWidth="1"/>
    <col min="6" max="6" width="19.08203125" bestFit="1" customWidth="1"/>
    <col min="7" max="7" width="8.5" style="13" bestFit="1" customWidth="1"/>
    <col min="8" max="8" width="8.5" style="9" customWidth="1"/>
    <col min="9" max="9" width="13.83203125" style="9" customWidth="1"/>
    <col min="10" max="10" width="14" style="9" bestFit="1" customWidth="1"/>
    <col min="11" max="11" width="17.5" customWidth="1"/>
  </cols>
  <sheetData>
    <row r="1" spans="2:16" ht="14.5" thickBot="1" x14ac:dyDescent="0.35"/>
    <row r="2" spans="2:16" ht="20.5" x14ac:dyDescent="0.45">
      <c r="B2" s="10"/>
      <c r="C2" s="15"/>
      <c r="D2" s="424" t="s">
        <v>1</v>
      </c>
      <c r="E2" s="424"/>
      <c r="F2" s="424"/>
      <c r="G2" s="424"/>
      <c r="H2" s="424"/>
      <c r="I2" s="424"/>
      <c r="J2" s="424"/>
      <c r="K2" s="425"/>
    </row>
    <row r="3" spans="2:16" ht="20.5" x14ac:dyDescent="0.45">
      <c r="B3" s="11"/>
      <c r="D3" s="426" t="s">
        <v>159</v>
      </c>
      <c r="E3" s="426"/>
      <c r="F3" s="426"/>
      <c r="G3" s="426"/>
      <c r="H3" s="426"/>
      <c r="I3" s="426"/>
      <c r="J3" s="426"/>
      <c r="K3" s="427"/>
    </row>
    <row r="4" spans="2:16" ht="20.5" x14ac:dyDescent="0.3">
      <c r="B4" s="11"/>
      <c r="D4" s="428" t="s">
        <v>160</v>
      </c>
      <c r="E4" s="428"/>
      <c r="F4" s="428"/>
      <c r="G4" s="428"/>
      <c r="H4" s="428"/>
      <c r="I4" s="428"/>
      <c r="J4" s="428"/>
      <c r="K4" s="429"/>
    </row>
    <row r="5" spans="2:16" ht="20.5" x14ac:dyDescent="0.3">
      <c r="B5" s="11"/>
      <c r="D5" s="428" t="s">
        <v>4</v>
      </c>
      <c r="E5" s="428"/>
      <c r="F5" s="428"/>
      <c r="G5" s="428"/>
      <c r="H5" s="428"/>
      <c r="I5" s="428"/>
      <c r="J5" s="428"/>
      <c r="K5" s="429"/>
    </row>
    <row r="6" spans="2:16" ht="21" thickBot="1" x14ac:dyDescent="0.35">
      <c r="B6" s="12"/>
      <c r="C6" s="17"/>
      <c r="D6" s="18"/>
      <c r="E6" s="18"/>
      <c r="F6" s="2"/>
      <c r="G6" s="2"/>
      <c r="H6" s="2"/>
      <c r="I6" s="2"/>
      <c r="J6" s="2"/>
      <c r="K6" s="50">
        <v>1.2735000000000001</v>
      </c>
    </row>
    <row r="7" spans="2:16" ht="18" x14ac:dyDescent="0.3">
      <c r="B7" s="3" t="str">
        <f>'Orçamento Sintético'!B7</f>
        <v>OBRA:</v>
      </c>
      <c r="C7" s="574" t="str">
        <f>'Orçamento Sintético'!C7</f>
        <v>MÃO DE OBRA PARA CONSTRUÇÃO DE BUEIRO TRIPLO CELULAR DE CONCRETO</v>
      </c>
      <c r="D7" s="574"/>
      <c r="E7" s="574"/>
      <c r="F7" s="574"/>
      <c r="G7" s="574"/>
      <c r="H7" s="574"/>
      <c r="I7" s="574"/>
      <c r="J7" s="659" t="s">
        <v>5</v>
      </c>
      <c r="K7" s="660"/>
    </row>
    <row r="8" spans="2:16" ht="39.5" customHeight="1" thickBot="1" x14ac:dyDescent="0.35">
      <c r="B8" s="4" t="s">
        <v>6</v>
      </c>
      <c r="C8" s="653" t="str">
        <f>'Orçamento Sintético'!C8</f>
        <v>Meta 02: Córrego Arrozal 02, Zona Rural, Vila Bela da Santíssima Trindade-MT</v>
      </c>
      <c r="D8" s="653"/>
      <c r="E8" s="653"/>
      <c r="F8" s="653"/>
      <c r="G8" s="653"/>
      <c r="H8" s="653"/>
      <c r="I8" s="653"/>
      <c r="J8" s="509">
        <f>'Orçamento Sintético'!J8</f>
        <v>44994</v>
      </c>
      <c r="K8" s="510"/>
    </row>
    <row r="9" spans="2:16" ht="56" customHeight="1" x14ac:dyDescent="0.3">
      <c r="B9" s="4" t="str">
        <f>'Orçamento Sintético'!B9</f>
        <v>Coordenadas:</v>
      </c>
      <c r="C9" s="657" t="str">
        <f>'Orçamento Sintético'!C9</f>
        <v>Latitude: 14°58'33,57"S; Longitude: 59°54'59,21"W</v>
      </c>
      <c r="D9" s="658"/>
      <c r="E9" s="346"/>
      <c r="F9" s="653" t="str">
        <f>'Orçamento Sintético'!E9</f>
        <v>Termo de Convênio sem transferência de recursos financeiros nº 0971/2021 - SINFRA</v>
      </c>
      <c r="G9" s="653"/>
      <c r="H9" s="653"/>
      <c r="I9" s="653"/>
      <c r="J9" s="323"/>
      <c r="K9" s="212"/>
    </row>
    <row r="10" spans="2:16" ht="14.5" thickBot="1" x14ac:dyDescent="0.35">
      <c r="B10" s="5" t="s">
        <v>8</v>
      </c>
      <c r="C10" s="527">
        <f>F24</f>
        <v>50124.81</v>
      </c>
      <c r="D10" s="528"/>
      <c r="E10" s="385"/>
      <c r="F10" s="529" t="str">
        <f>'Orçamento Sintético'!E10</f>
        <v>Referência: SINAPI 01/2023 - SICRO 10/2022 - SBC 03/2023</v>
      </c>
      <c r="G10" s="530"/>
      <c r="H10" s="530"/>
      <c r="I10" s="530"/>
      <c r="J10" s="161" t="str">
        <f>'Orçamento Sintético'!J10</f>
        <v>LEIS SOCIAIS:</v>
      </c>
      <c r="K10" s="130">
        <f>'Orçamento Sintético'!K10</f>
        <v>0.87370000000000003</v>
      </c>
    </row>
    <row r="11" spans="2:16" ht="14.5" thickBot="1" x14ac:dyDescent="0.35">
      <c r="B11" s="562" t="s">
        <v>89</v>
      </c>
      <c r="C11" s="654"/>
      <c r="D11" s="654"/>
      <c r="E11" s="654"/>
      <c r="F11" s="654"/>
      <c r="G11" s="654"/>
      <c r="H11" s="654"/>
      <c r="I11" s="654"/>
      <c r="J11" s="162" t="s">
        <v>10</v>
      </c>
      <c r="K11" s="130">
        <f>'Orçamento Sintético'!K11</f>
        <v>0.27550000000000002</v>
      </c>
    </row>
    <row r="12" spans="2:16" ht="16" thickBot="1" x14ac:dyDescent="0.35">
      <c r="B12" s="565"/>
      <c r="C12" s="566"/>
      <c r="D12" s="566"/>
      <c r="E12" s="566"/>
      <c r="F12" s="566"/>
      <c r="G12" s="566"/>
      <c r="H12" s="566"/>
      <c r="I12" s="566"/>
      <c r="J12" s="655" t="str">
        <f>'Orçamento Sintético'!J12</f>
        <v>ORÇAMENTO DESONERADO</v>
      </c>
      <c r="K12" s="656"/>
    </row>
    <row r="13" spans="2:16" x14ac:dyDescent="0.3">
      <c r="B13" s="131"/>
      <c r="C13" s="132"/>
      <c r="D13" s="133"/>
      <c r="E13" s="133"/>
      <c r="F13" s="134"/>
      <c r="G13" s="135"/>
      <c r="H13" s="131"/>
      <c r="I13" s="131"/>
      <c r="J13" s="131"/>
      <c r="K13" s="134"/>
    </row>
    <row r="14" spans="2:16" ht="14.5" thickBot="1" x14ac:dyDescent="0.35">
      <c r="B14" s="131"/>
      <c r="C14" s="132"/>
      <c r="D14" s="133"/>
      <c r="E14" s="133"/>
      <c r="F14" s="134"/>
      <c r="G14" s="135"/>
      <c r="H14" s="131"/>
      <c r="I14" s="131"/>
      <c r="J14" s="131"/>
      <c r="K14" s="134"/>
    </row>
    <row r="15" spans="2:16" ht="16" customHeight="1" thickBot="1" x14ac:dyDescent="0.35">
      <c r="B15" s="131"/>
      <c r="C15" s="642" t="s">
        <v>90</v>
      </c>
      <c r="D15" s="644" t="s">
        <v>85</v>
      </c>
      <c r="E15" s="649" t="s">
        <v>86</v>
      </c>
      <c r="F15" s="650"/>
      <c r="G15" s="646" t="s">
        <v>87</v>
      </c>
      <c r="H15" s="648"/>
      <c r="I15" s="641"/>
      <c r="J15" s="641"/>
      <c r="K15" s="134"/>
    </row>
    <row r="16" spans="2:16" ht="14.5" thickBot="1" x14ac:dyDescent="0.35">
      <c r="B16" s="131"/>
      <c r="C16" s="643"/>
      <c r="D16" s="645"/>
      <c r="E16" s="651"/>
      <c r="F16" s="652"/>
      <c r="G16" s="647"/>
      <c r="H16" s="648"/>
      <c r="I16" s="641"/>
      <c r="J16" s="641"/>
      <c r="K16" s="136"/>
      <c r="O16" s="579"/>
      <c r="P16" s="579"/>
    </row>
    <row r="17" spans="2:16" ht="15.5" x14ac:dyDescent="0.3">
      <c r="B17" s="131"/>
      <c r="C17" s="115" t="str">
        <f>'Orçamento Sintético'!B18</f>
        <v xml:space="preserve"> 1 </v>
      </c>
      <c r="D17" s="145" t="str">
        <f>'Orçamento Sintético'!C18</f>
        <v>ADMINISTRAÇÃO DA OBRA</v>
      </c>
      <c r="E17" s="625">
        <f>'Orçamento Sintético'!H18</f>
        <v>3120.3</v>
      </c>
      <c r="F17" s="626"/>
      <c r="G17" s="116">
        <f>E17/$F$24</f>
        <v>6.2250610027249985E-2</v>
      </c>
      <c r="H17" s="221"/>
      <c r="I17" s="220"/>
      <c r="J17" s="220"/>
      <c r="K17" s="136"/>
      <c r="O17" s="219"/>
      <c r="P17" s="219"/>
    </row>
    <row r="18" spans="2:16" ht="15.5" x14ac:dyDescent="0.3">
      <c r="B18" s="131"/>
      <c r="C18" s="117" t="str">
        <f>'Orçamento Sintético'!B21</f>
        <v xml:space="preserve"> 2 </v>
      </c>
      <c r="D18" s="148" t="str">
        <f>_xlfn.XLOOKUP(C18,'Orçamento Sintético'!$B$19:$B$2335,'Orçamento Sintético'!$C$19:$C$2335)</f>
        <v>SERVIÇOS PRELIMINARES E MOBILIZAÇÃO/DESMOBILIZAÇÃO</v>
      </c>
      <c r="E18" s="627">
        <f>'Orçamento Sintético'!H21</f>
        <v>12997.23</v>
      </c>
      <c r="F18" s="628"/>
      <c r="G18" s="118">
        <f>E18/$F$24</f>
        <v>0.25929734197496213</v>
      </c>
      <c r="H18" s="221"/>
      <c r="I18" s="220"/>
      <c r="J18" s="220"/>
      <c r="K18" s="136"/>
      <c r="O18" s="219"/>
      <c r="P18" s="219"/>
    </row>
    <row r="19" spans="2:16" ht="15.5" x14ac:dyDescent="0.3">
      <c r="B19" s="131"/>
      <c r="C19" s="117">
        <v>3</v>
      </c>
      <c r="D19" s="148" t="str">
        <f>'Orçamento Sintético'!C27</f>
        <v>BASE  E FUNDAÇÃO</v>
      </c>
      <c r="E19" s="627">
        <f>'Orçamento Sintético'!H27</f>
        <v>23353.08</v>
      </c>
      <c r="F19" s="628"/>
      <c r="G19" s="118">
        <f>E19/$F$24</f>
        <v>0.46589862385513287</v>
      </c>
      <c r="H19" s="221"/>
      <c r="I19" s="220"/>
      <c r="J19" s="220"/>
      <c r="K19" s="136"/>
      <c r="O19" s="219"/>
      <c r="P19" s="219"/>
    </row>
    <row r="20" spans="2:16" ht="15.5" x14ac:dyDescent="0.3">
      <c r="B20" s="131"/>
      <c r="C20" s="117">
        <f t="shared" ref="C20" si="0">C19+1</f>
        <v>4</v>
      </c>
      <c r="D20" s="148" t="str">
        <f>'Orçamento Sintético'!C47</f>
        <v>ESTRUTURA</v>
      </c>
      <c r="E20" s="627">
        <f>'Orçamento Sintético'!H47</f>
        <v>10654.2</v>
      </c>
      <c r="F20" s="628"/>
      <c r="G20" s="118">
        <f>E20/$F$24</f>
        <v>0.21255342414265513</v>
      </c>
      <c r="H20" s="221"/>
      <c r="I20" s="220"/>
      <c r="J20" s="220"/>
      <c r="K20" s="136"/>
      <c r="O20" s="219"/>
      <c r="P20" s="219"/>
    </row>
    <row r="21" spans="2:16" ht="16" thickBot="1" x14ac:dyDescent="0.35">
      <c r="B21" s="131"/>
      <c r="C21" s="119"/>
      <c r="D21" s="387"/>
      <c r="E21" s="387"/>
      <c r="F21" s="388"/>
      <c r="G21" s="120"/>
      <c r="H21" s="137"/>
      <c r="I21" s="138"/>
      <c r="J21" s="138"/>
      <c r="K21" s="139"/>
    </row>
    <row r="22" spans="2:16" x14ac:dyDescent="0.3">
      <c r="B22" s="131"/>
      <c r="C22" s="629" t="s">
        <v>158</v>
      </c>
      <c r="D22" s="630"/>
      <c r="E22" s="631"/>
      <c r="F22" s="121">
        <f>'Orçamento Sintético'!L66</f>
        <v>39311.599999999999</v>
      </c>
      <c r="G22" s="122"/>
      <c r="H22" s="137"/>
      <c r="I22" s="138"/>
      <c r="J22" s="138"/>
      <c r="K22" s="139"/>
    </row>
    <row r="23" spans="2:16" x14ac:dyDescent="0.3">
      <c r="B23" s="131"/>
      <c r="C23" s="635" t="s">
        <v>561</v>
      </c>
      <c r="D23" s="636"/>
      <c r="E23" s="386">
        <f>'Orçamento Sintético'!K11</f>
        <v>0.27550000000000002</v>
      </c>
      <c r="F23" s="123">
        <f>F24-F22</f>
        <v>10813.21</v>
      </c>
      <c r="G23" s="124"/>
      <c r="H23" s="137"/>
      <c r="I23" s="138"/>
      <c r="J23" s="138"/>
      <c r="K23" s="139"/>
    </row>
    <row r="24" spans="2:16" ht="25" customHeight="1" thickBot="1" x14ac:dyDescent="0.35">
      <c r="B24" s="131"/>
      <c r="C24" s="637" t="s">
        <v>562</v>
      </c>
      <c r="D24" s="638"/>
      <c r="E24" s="389">
        <f>'Orçamento Sintético'!K11</f>
        <v>0.27550000000000002</v>
      </c>
      <c r="F24" s="125">
        <f>TRUNC(SUM(E17:F20),2)</f>
        <v>50124.81</v>
      </c>
      <c r="G24" s="126">
        <f>SUM(G17:G20)</f>
        <v>1.0000000000000002</v>
      </c>
      <c r="H24" s="137"/>
      <c r="I24" s="138"/>
      <c r="J24" s="138"/>
      <c r="K24" s="139"/>
    </row>
    <row r="25" spans="2:16" ht="14.5" thickBot="1" x14ac:dyDescent="0.35">
      <c r="B25" s="140"/>
      <c r="C25" s="632" t="str">
        <f>[28]!vextensofree(F24)</f>
        <v>cinquenta mil, cento e vinte e quatro reais e oitenta e um centavos</v>
      </c>
      <c r="D25" s="633"/>
      <c r="E25" s="633"/>
      <c r="F25" s="633"/>
      <c r="G25" s="634"/>
      <c r="H25" s="639"/>
      <c r="I25" s="640"/>
      <c r="J25" s="141"/>
      <c r="K25" s="141"/>
    </row>
    <row r="26" spans="2:16" x14ac:dyDescent="0.3">
      <c r="B26" s="140"/>
      <c r="C26" s="140"/>
      <c r="D26" s="140"/>
      <c r="E26" s="140"/>
      <c r="F26" s="140"/>
      <c r="G26" s="140"/>
      <c r="H26" s="140"/>
      <c r="I26" s="140"/>
      <c r="J26" s="140"/>
      <c r="K26" s="140"/>
    </row>
    <row r="27" spans="2:16" x14ac:dyDescent="0.3">
      <c r="B27" s="140"/>
      <c r="C27" s="140"/>
      <c r="D27" s="140"/>
      <c r="E27" s="140"/>
      <c r="F27" s="140"/>
      <c r="G27" s="140"/>
      <c r="H27" s="140"/>
      <c r="I27" s="140"/>
      <c r="J27" s="140"/>
      <c r="K27" s="140"/>
    </row>
    <row r="28" spans="2:16" x14ac:dyDescent="0.3">
      <c r="B28" s="140"/>
      <c r="C28" s="140"/>
      <c r="D28" s="133"/>
      <c r="E28" s="133"/>
      <c r="F28" s="140"/>
      <c r="G28" s="140"/>
      <c r="H28" s="140"/>
      <c r="I28" s="140"/>
      <c r="J28" s="140"/>
      <c r="K28" s="140"/>
    </row>
    <row r="29" spans="2:16" x14ac:dyDescent="0.3">
      <c r="B29" s="140"/>
      <c r="C29" s="140"/>
      <c r="D29" s="140"/>
      <c r="E29" s="140"/>
      <c r="G29" s="140"/>
      <c r="H29" s="140"/>
      <c r="I29" s="140"/>
      <c r="J29" s="140"/>
      <c r="K29" s="140"/>
    </row>
    <row r="30" spans="2:16" x14ac:dyDescent="0.3">
      <c r="B30" s="140"/>
      <c r="C30" s="140"/>
      <c r="D30" s="142" t="s">
        <v>15</v>
      </c>
      <c r="E30" s="142"/>
      <c r="G30" s="140"/>
      <c r="H30" s="140"/>
      <c r="I30" s="140"/>
      <c r="J30" s="140"/>
      <c r="K30" s="140"/>
    </row>
    <row r="31" spans="2:16" x14ac:dyDescent="0.3">
      <c r="B31" s="140"/>
      <c r="C31" s="140"/>
      <c r="D31" s="142" t="s">
        <v>16</v>
      </c>
      <c r="E31" s="142"/>
      <c r="G31" s="140"/>
      <c r="H31" s="140"/>
      <c r="I31" s="140"/>
      <c r="J31" s="140"/>
      <c r="K31" s="140"/>
    </row>
    <row r="32" spans="2:16" x14ac:dyDescent="0.3">
      <c r="B32" s="140"/>
      <c r="C32" s="140"/>
      <c r="D32" s="142" t="s">
        <v>17</v>
      </c>
      <c r="E32" s="142"/>
      <c r="G32" s="140"/>
      <c r="H32" s="140"/>
      <c r="I32" s="140"/>
      <c r="J32" s="140"/>
      <c r="K32" s="140"/>
    </row>
    <row r="33" spans="6:6" x14ac:dyDescent="0.3">
      <c r="F33" s="22"/>
    </row>
  </sheetData>
  <mergeCells count="31">
    <mergeCell ref="D2:K2"/>
    <mergeCell ref="D3:K3"/>
    <mergeCell ref="D4:K4"/>
    <mergeCell ref="D5:K5"/>
    <mergeCell ref="C7:I7"/>
    <mergeCell ref="J7:K7"/>
    <mergeCell ref="C8:I8"/>
    <mergeCell ref="J8:K8"/>
    <mergeCell ref="C10:D10"/>
    <mergeCell ref="F10:I10"/>
    <mergeCell ref="B11:I12"/>
    <mergeCell ref="J12:K12"/>
    <mergeCell ref="C9:D9"/>
    <mergeCell ref="F9:I9"/>
    <mergeCell ref="O16:P16"/>
    <mergeCell ref="C15:C16"/>
    <mergeCell ref="I15:I16"/>
    <mergeCell ref="D15:D16"/>
    <mergeCell ref="G15:G16"/>
    <mergeCell ref="H15:H16"/>
    <mergeCell ref="E15:F16"/>
    <mergeCell ref="C25:G25"/>
    <mergeCell ref="C23:D23"/>
    <mergeCell ref="C24:D24"/>
    <mergeCell ref="H25:I25"/>
    <mergeCell ref="J15:J16"/>
    <mergeCell ref="E17:F17"/>
    <mergeCell ref="E18:F18"/>
    <mergeCell ref="E19:F19"/>
    <mergeCell ref="E20:F20"/>
    <mergeCell ref="C22:E22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P32"/>
  <sheetViews>
    <sheetView showGridLines="0" tabSelected="1" showOutlineSymbols="0" showWhiteSpace="0" view="pageBreakPreview" zoomScale="60" zoomScaleNormal="70" zoomScalePageLayoutView="70" workbookViewId="0">
      <selection activeCell="B2" sqref="B2:P33"/>
    </sheetView>
  </sheetViews>
  <sheetFormatPr defaultRowHeight="14" x14ac:dyDescent="0.3"/>
  <cols>
    <col min="2" max="2" width="14.75" style="9" customWidth="1"/>
    <col min="3" max="3" width="11" style="16" customWidth="1"/>
    <col min="4" max="4" width="69.1640625" style="19" customWidth="1"/>
    <col min="5" max="5" width="20.6640625" customWidth="1"/>
    <col min="6" max="6" width="11.6640625" style="13" customWidth="1"/>
    <col min="7" max="7" width="10.58203125" style="9" customWidth="1"/>
    <col min="8" max="8" width="13.58203125" style="9" customWidth="1"/>
    <col min="9" max="9" width="14.25" style="9" customWidth="1"/>
    <col min="10" max="10" width="16.75" style="9" customWidth="1"/>
    <col min="11" max="11" width="12.6640625" customWidth="1"/>
    <col min="12" max="12" width="16.33203125" customWidth="1"/>
    <col min="13" max="13" width="9.83203125" bestFit="1" customWidth="1"/>
    <col min="14" max="14" width="14.33203125" customWidth="1"/>
    <col min="15" max="15" width="10.1640625" customWidth="1"/>
    <col min="16" max="16" width="15.58203125" customWidth="1"/>
    <col min="17" max="17" width="12.58203125" customWidth="1"/>
  </cols>
  <sheetData>
    <row r="1" spans="2:16" ht="14.5" thickBot="1" x14ac:dyDescent="0.35"/>
    <row r="2" spans="2:16" ht="20.5" x14ac:dyDescent="0.45">
      <c r="B2" s="10"/>
      <c r="C2" s="15"/>
      <c r="D2" s="424" t="s">
        <v>1</v>
      </c>
      <c r="E2" s="424"/>
      <c r="F2" s="424"/>
      <c r="G2" s="424"/>
      <c r="H2" s="424"/>
      <c r="I2" s="424"/>
      <c r="J2" s="424"/>
      <c r="K2" s="425"/>
    </row>
    <row r="3" spans="2:16" ht="20.5" x14ac:dyDescent="0.45">
      <c r="B3" s="11"/>
      <c r="D3" s="426" t="s">
        <v>159</v>
      </c>
      <c r="E3" s="426"/>
      <c r="F3" s="426"/>
      <c r="G3" s="426"/>
      <c r="H3" s="426"/>
      <c r="I3" s="426"/>
      <c r="J3" s="426"/>
      <c r="K3" s="427"/>
    </row>
    <row r="4" spans="2:16" ht="20.5" x14ac:dyDescent="0.3">
      <c r="B4" s="11"/>
      <c r="D4" s="428" t="s">
        <v>160</v>
      </c>
      <c r="E4" s="428"/>
      <c r="F4" s="428"/>
      <c r="G4" s="428"/>
      <c r="H4" s="428"/>
      <c r="I4" s="428"/>
      <c r="J4" s="428"/>
      <c r="K4" s="429"/>
    </row>
    <row r="5" spans="2:16" ht="20.5" x14ac:dyDescent="0.3">
      <c r="B5" s="11"/>
      <c r="D5" s="428" t="s">
        <v>4</v>
      </c>
      <c r="E5" s="428"/>
      <c r="F5" s="428"/>
      <c r="G5" s="428"/>
      <c r="H5" s="428"/>
      <c r="I5" s="428"/>
      <c r="J5" s="428"/>
      <c r="K5" s="429"/>
    </row>
    <row r="6" spans="2:16" ht="21" thickBot="1" x14ac:dyDescent="0.35">
      <c r="B6" s="12"/>
      <c r="C6" s="17"/>
      <c r="D6" s="18"/>
      <c r="E6" s="2"/>
      <c r="F6" s="2"/>
      <c r="G6" s="2"/>
      <c r="H6" s="2"/>
      <c r="I6" s="2"/>
      <c r="J6" s="2"/>
      <c r="K6" s="50">
        <v>1.2735000000000001</v>
      </c>
    </row>
    <row r="7" spans="2:16" ht="18" x14ac:dyDescent="0.3">
      <c r="B7" s="3" t="str">
        <f>'Orçamento Sintético'!B7</f>
        <v>OBRA:</v>
      </c>
      <c r="C7" s="574" t="str">
        <f>'Orçamento Sintético'!C7</f>
        <v>MÃO DE OBRA PARA CONSTRUÇÃO DE BUEIRO TRIPLO CELULAR DE CONCRETO</v>
      </c>
      <c r="D7" s="574"/>
      <c r="E7" s="574"/>
      <c r="F7" s="574"/>
      <c r="G7" s="574"/>
      <c r="H7" s="574"/>
      <c r="I7" s="574"/>
      <c r="J7" s="659" t="s">
        <v>5</v>
      </c>
      <c r="K7" s="660"/>
      <c r="L7" s="134"/>
      <c r="M7" s="134"/>
      <c r="N7" s="134"/>
      <c r="O7" s="134"/>
      <c r="P7" s="134"/>
    </row>
    <row r="8" spans="2:16" ht="17.5" x14ac:dyDescent="0.3">
      <c r="B8" s="4" t="s">
        <v>6</v>
      </c>
      <c r="C8" s="653" t="str">
        <f>'Orçamento Sintético'!C8</f>
        <v>Meta 02: Córrego Arrozal 02, Zona Rural, Vila Bela da Santíssima Trindade-MT</v>
      </c>
      <c r="D8" s="653"/>
      <c r="E8" s="653"/>
      <c r="F8" s="653"/>
      <c r="G8" s="653"/>
      <c r="H8" s="653"/>
      <c r="I8" s="653"/>
      <c r="J8" s="171">
        <f>'Orçamento Sintético'!J8</f>
        <v>44994</v>
      </c>
      <c r="K8" s="172"/>
      <c r="L8" s="134"/>
      <c r="M8" s="134"/>
      <c r="N8" s="134"/>
      <c r="O8" s="134"/>
      <c r="P8" s="134"/>
    </row>
    <row r="9" spans="2:16" ht="53" customHeight="1" thickBot="1" x14ac:dyDescent="0.35">
      <c r="B9" s="4" t="str">
        <f>'Orçamento Sintético'!B9</f>
        <v>Coordenadas:</v>
      </c>
      <c r="C9" s="209" t="str">
        <f>'Orçamento Sintético'!C9</f>
        <v>Latitude: 14°58'33,57"S; Longitude: 59°54'59,21"W</v>
      </c>
      <c r="D9" s="210"/>
      <c r="E9" s="657" t="str">
        <f>'Orçamento Sintético'!E9</f>
        <v>Termo de Convênio sem transferência de recursos financeiros nº 0971/2021 - SINFRA</v>
      </c>
      <c r="F9" s="658"/>
      <c r="G9" s="658"/>
      <c r="H9" s="658"/>
      <c r="I9" s="680"/>
      <c r="J9" s="171"/>
      <c r="K9" s="172"/>
      <c r="L9" s="134"/>
      <c r="M9" s="134"/>
      <c r="N9" s="134"/>
      <c r="O9" s="134"/>
      <c r="P9" s="134"/>
    </row>
    <row r="10" spans="2:16" ht="20.5" customHeight="1" thickBot="1" x14ac:dyDescent="0.35">
      <c r="B10" s="5" t="s">
        <v>8</v>
      </c>
      <c r="C10" s="527">
        <f>E22</f>
        <v>50124.81</v>
      </c>
      <c r="D10" s="528"/>
      <c r="E10" s="529" t="str">
        <f>'Orçamento Sintético'!E10</f>
        <v>Referência: SINAPI 01/2023 - SICRO 10/2022 - SBC 03/2023</v>
      </c>
      <c r="F10" s="530"/>
      <c r="G10" s="530"/>
      <c r="H10" s="530"/>
      <c r="I10" s="530"/>
      <c r="J10" s="173" t="str">
        <f>Resumo!J10</f>
        <v>LEIS SOCIAIS:</v>
      </c>
      <c r="K10" s="383">
        <f>Resumo!K10</f>
        <v>0.87370000000000003</v>
      </c>
      <c r="L10" s="134"/>
      <c r="M10" s="134"/>
      <c r="N10" s="134"/>
      <c r="O10" s="134"/>
      <c r="P10" s="134"/>
    </row>
    <row r="11" spans="2:16" ht="14.5" thickBot="1" x14ac:dyDescent="0.35">
      <c r="B11" s="562" t="s">
        <v>157</v>
      </c>
      <c r="C11" s="654"/>
      <c r="D11" s="654"/>
      <c r="E11" s="654"/>
      <c r="F11" s="654"/>
      <c r="G11" s="654"/>
      <c r="H11" s="654"/>
      <c r="I11" s="654"/>
      <c r="J11" s="174" t="s">
        <v>10</v>
      </c>
      <c r="K11" s="384">
        <f>'Orçamento Sintético'!K11</f>
        <v>0.27550000000000002</v>
      </c>
      <c r="L11" s="134"/>
      <c r="M11" s="134"/>
      <c r="N11" s="134"/>
      <c r="O11" s="134"/>
      <c r="P11" s="134"/>
    </row>
    <row r="12" spans="2:16" ht="16" thickBot="1" x14ac:dyDescent="0.35">
      <c r="B12" s="565"/>
      <c r="C12" s="566"/>
      <c r="D12" s="566"/>
      <c r="E12" s="566"/>
      <c r="F12" s="566"/>
      <c r="G12" s="566"/>
      <c r="H12" s="566"/>
      <c r="I12" s="567"/>
      <c r="J12" s="675" t="str">
        <f>'Orçamento Sintético'!J12</f>
        <v>ORÇAMENTO DESONERADO</v>
      </c>
      <c r="K12" s="676"/>
      <c r="L12" s="134"/>
      <c r="M12" s="134"/>
      <c r="N12" s="134"/>
      <c r="O12" s="134"/>
      <c r="P12" s="134"/>
    </row>
    <row r="13" spans="2:16" x14ac:dyDescent="0.3">
      <c r="B13" s="131"/>
      <c r="C13" s="132"/>
      <c r="D13" s="133"/>
      <c r="E13" s="134"/>
      <c r="F13" s="135"/>
      <c r="G13" s="131"/>
      <c r="H13" s="131"/>
      <c r="I13" s="131"/>
      <c r="J13" s="131"/>
      <c r="K13" s="134"/>
      <c r="L13" s="134"/>
      <c r="M13" s="134"/>
      <c r="N13" s="134"/>
      <c r="O13" s="134"/>
      <c r="P13" s="134"/>
    </row>
    <row r="14" spans="2:16" ht="14.5" thickBot="1" x14ac:dyDescent="0.35">
      <c r="B14" s="131"/>
      <c r="C14" s="132"/>
      <c r="D14" s="133"/>
      <c r="E14" s="134"/>
      <c r="F14" s="135"/>
      <c r="G14" s="131"/>
      <c r="H14" s="131"/>
      <c r="I14" s="131"/>
      <c r="J14" s="131"/>
      <c r="K14" s="134"/>
      <c r="L14" s="134"/>
      <c r="M14" s="134"/>
      <c r="N14" s="134"/>
      <c r="O14" s="134"/>
      <c r="P14" s="134"/>
    </row>
    <row r="15" spans="2:16" ht="16" thickBot="1" x14ac:dyDescent="0.35">
      <c r="B15" s="131"/>
      <c r="C15" s="642" t="s">
        <v>90</v>
      </c>
      <c r="D15" s="644" t="s">
        <v>85</v>
      </c>
      <c r="E15" s="669" t="s">
        <v>86</v>
      </c>
      <c r="F15" s="646" t="s">
        <v>87</v>
      </c>
      <c r="G15" s="667" t="s">
        <v>234</v>
      </c>
      <c r="H15" s="671"/>
      <c r="I15" s="667" t="s">
        <v>235</v>
      </c>
      <c r="J15" s="671"/>
      <c r="K15" s="667" t="s">
        <v>236</v>
      </c>
      <c r="L15" s="671"/>
      <c r="M15" s="667" t="s">
        <v>237</v>
      </c>
      <c r="N15" s="668"/>
      <c r="O15" s="667" t="s">
        <v>43</v>
      </c>
      <c r="P15" s="668"/>
    </row>
    <row r="16" spans="2:16" ht="16" thickBot="1" x14ac:dyDescent="0.35">
      <c r="B16" s="131"/>
      <c r="C16" s="643"/>
      <c r="D16" s="645"/>
      <c r="E16" s="670"/>
      <c r="F16" s="647"/>
      <c r="G16" s="143" t="s">
        <v>87</v>
      </c>
      <c r="H16" s="144" t="s">
        <v>86</v>
      </c>
      <c r="I16" s="230" t="s">
        <v>87</v>
      </c>
      <c r="J16" s="231" t="s">
        <v>86</v>
      </c>
      <c r="K16" s="232" t="s">
        <v>87</v>
      </c>
      <c r="L16" s="233" t="s">
        <v>86</v>
      </c>
      <c r="M16" s="230" t="s">
        <v>87</v>
      </c>
      <c r="N16" s="231" t="s">
        <v>86</v>
      </c>
      <c r="O16" s="230" t="s">
        <v>87</v>
      </c>
      <c r="P16" s="231" t="s">
        <v>86</v>
      </c>
    </row>
    <row r="17" spans="2:16" ht="15.5" x14ac:dyDescent="0.3">
      <c r="B17" s="131"/>
      <c r="C17" s="115" t="str">
        <f>Resumo!C17</f>
        <v xml:space="preserve"> 1 </v>
      </c>
      <c r="D17" s="145" t="str">
        <f>Resumo!D17</f>
        <v>ADMINISTRAÇÃO DA OBRA</v>
      </c>
      <c r="E17" s="164">
        <f>Resumo!E17</f>
        <v>3120.3</v>
      </c>
      <c r="F17" s="116">
        <f>Resumo!G17</f>
        <v>6.2250610027249985E-2</v>
      </c>
      <c r="G17" s="146">
        <v>0.442</v>
      </c>
      <c r="H17" s="147">
        <f>G17*E17</f>
        <v>1379.1726000000001</v>
      </c>
      <c r="I17" s="217">
        <v>0.30509999999999998</v>
      </c>
      <c r="J17" s="218">
        <f>I17*$E17</f>
        <v>952.00352999999996</v>
      </c>
      <c r="K17" s="217">
        <v>0.1133</v>
      </c>
      <c r="L17" s="218">
        <f>K17*$E17</f>
        <v>353.52999</v>
      </c>
      <c r="M17" s="217">
        <f>N17/E17</f>
        <v>0.13960000000000003</v>
      </c>
      <c r="N17" s="218">
        <f>E17-H17-J17-L17</f>
        <v>435.59388000000013</v>
      </c>
      <c r="O17" s="217">
        <f>M17+K17+I17+G17</f>
        <v>1</v>
      </c>
      <c r="P17" s="218">
        <f>N17+L17+J17+H17</f>
        <v>3120.3</v>
      </c>
    </row>
    <row r="18" spans="2:16" ht="15.5" x14ac:dyDescent="0.3">
      <c r="B18" s="131"/>
      <c r="C18" s="117" t="str">
        <f>Resumo!C18</f>
        <v xml:space="preserve"> 2 </v>
      </c>
      <c r="D18" s="148" t="str">
        <f>Resumo!D18</f>
        <v>SERVIÇOS PRELIMINARES E MOBILIZAÇÃO/DESMOBILIZAÇÃO</v>
      </c>
      <c r="E18" s="163">
        <f>Resumo!E18</f>
        <v>12997.23</v>
      </c>
      <c r="F18" s="118">
        <f>Resumo!G18</f>
        <v>0.25929734197496213</v>
      </c>
      <c r="G18" s="217">
        <v>0.7</v>
      </c>
      <c r="H18" s="218">
        <f>G18*$E18</f>
        <v>9098.0609999999997</v>
      </c>
      <c r="I18" s="217"/>
      <c r="J18" s="218">
        <f>I18*$E18</f>
        <v>0</v>
      </c>
      <c r="K18" s="217"/>
      <c r="L18" s="218"/>
      <c r="M18" s="217">
        <v>0.3</v>
      </c>
      <c r="N18" s="218">
        <f t="shared" ref="N18:N19" si="0">M18*$E18</f>
        <v>3899.1689999999999</v>
      </c>
      <c r="O18" s="217">
        <f t="shared" ref="O18:O20" si="1">M18+K18+I18+G18</f>
        <v>1</v>
      </c>
      <c r="P18" s="218">
        <f t="shared" ref="P18:P20" si="2">N18+L18+J18+H18</f>
        <v>12997.23</v>
      </c>
    </row>
    <row r="19" spans="2:16" ht="15.5" x14ac:dyDescent="0.3">
      <c r="B19" s="131"/>
      <c r="C19" s="117">
        <f>Resumo!C19</f>
        <v>3</v>
      </c>
      <c r="D19" s="148" t="str">
        <f>Resumo!D19</f>
        <v>BASE  E FUNDAÇÃO</v>
      </c>
      <c r="E19" s="163">
        <f>Resumo!E19</f>
        <v>23353.08</v>
      </c>
      <c r="F19" s="118">
        <f>Resumo!G19</f>
        <v>0.46589862385513287</v>
      </c>
      <c r="G19" s="217">
        <v>0.5</v>
      </c>
      <c r="H19" s="218">
        <f>G19*$E19</f>
        <v>11676.54</v>
      </c>
      <c r="I19" s="217">
        <v>0.5</v>
      </c>
      <c r="J19" s="218">
        <f>I19*$E19</f>
        <v>11676.54</v>
      </c>
      <c r="K19" s="217"/>
      <c r="L19" s="218"/>
      <c r="M19" s="217"/>
      <c r="N19" s="218">
        <f t="shared" si="0"/>
        <v>0</v>
      </c>
      <c r="O19" s="217">
        <f t="shared" si="1"/>
        <v>1</v>
      </c>
      <c r="P19" s="218">
        <f t="shared" si="2"/>
        <v>23353.08</v>
      </c>
    </row>
    <row r="20" spans="2:16" ht="16" thickBot="1" x14ac:dyDescent="0.35">
      <c r="B20" s="131"/>
      <c r="C20" s="117">
        <f>Resumo!C20</f>
        <v>4</v>
      </c>
      <c r="D20" s="148" t="str">
        <f>Resumo!D20</f>
        <v>ESTRUTURA</v>
      </c>
      <c r="E20" s="163">
        <f>Resumo!E20</f>
        <v>10654.2</v>
      </c>
      <c r="F20" s="118">
        <f>Resumo!G20</f>
        <v>0.21255342414265513</v>
      </c>
      <c r="G20" s="217"/>
      <c r="H20" s="218"/>
      <c r="I20" s="217">
        <v>0.25</v>
      </c>
      <c r="J20" s="218">
        <f>I20*$E20</f>
        <v>2663.55</v>
      </c>
      <c r="K20" s="217">
        <v>0.5</v>
      </c>
      <c r="L20" s="218">
        <f>K20*$E20</f>
        <v>5327.1</v>
      </c>
      <c r="M20" s="217">
        <v>0.25</v>
      </c>
      <c r="N20" s="218">
        <f>M20*$E20</f>
        <v>2663.55</v>
      </c>
      <c r="O20" s="217">
        <f t="shared" si="1"/>
        <v>1</v>
      </c>
      <c r="P20" s="218">
        <f t="shared" si="2"/>
        <v>10654.2</v>
      </c>
    </row>
    <row r="21" spans="2:16" ht="16" thickBot="1" x14ac:dyDescent="0.35">
      <c r="B21" s="131"/>
      <c r="C21" s="119"/>
      <c r="D21" s="149"/>
      <c r="E21" s="150"/>
      <c r="F21" s="150"/>
      <c r="G21" s="165"/>
      <c r="H21" s="166"/>
      <c r="I21" s="151"/>
      <c r="J21" s="152"/>
      <c r="K21" s="153"/>
      <c r="L21" s="154"/>
      <c r="M21" s="155"/>
      <c r="N21" s="156"/>
      <c r="O21" s="155"/>
      <c r="P21" s="156"/>
    </row>
    <row r="22" spans="2:16" ht="16" thickBot="1" x14ac:dyDescent="0.35">
      <c r="B22" s="131"/>
      <c r="C22" s="665" t="s">
        <v>88</v>
      </c>
      <c r="D22" s="666"/>
      <c r="E22" s="157">
        <f>TRUNC(SUM(E17:E20),2)</f>
        <v>50124.81</v>
      </c>
      <c r="F22" s="158">
        <f>SUM(F17:F20)</f>
        <v>1.0000000000000002</v>
      </c>
      <c r="G22" s="159">
        <f>+H22/E22</f>
        <v>0.44197222094208438</v>
      </c>
      <c r="H22" s="53">
        <f>SUM(H17:H20)</f>
        <v>22153.7736</v>
      </c>
      <c r="I22" s="159">
        <f>J22/$E$22</f>
        <v>0.30508032908254423</v>
      </c>
      <c r="J22" s="53">
        <f>SUM(J17:J20)</f>
        <v>15292.093530000002</v>
      </c>
      <c r="K22" s="159">
        <f>L22/$E$22</f>
        <v>0.11332970618741499</v>
      </c>
      <c r="L22" s="53">
        <f>SUM(L17:L20)</f>
        <v>5680.6299900000004</v>
      </c>
      <c r="M22" s="159">
        <f>N22/$E$22</f>
        <v>0.13961774378795652</v>
      </c>
      <c r="N22" s="228">
        <f>SUM(N17:N20)</f>
        <v>6998.3128800000004</v>
      </c>
      <c r="O22" s="663">
        <f>P22/$E$22</f>
        <v>1</v>
      </c>
      <c r="P22" s="661">
        <f>SUM(P17:P20)</f>
        <v>50124.81</v>
      </c>
    </row>
    <row r="23" spans="2:16" ht="16" thickBot="1" x14ac:dyDescent="0.35">
      <c r="B23" s="140"/>
      <c r="C23" s="677" t="s">
        <v>91</v>
      </c>
      <c r="D23" s="678"/>
      <c r="E23" s="678"/>
      <c r="F23" s="679"/>
      <c r="G23" s="160">
        <f>H23/$E$22</f>
        <v>0.44197222094208438</v>
      </c>
      <c r="H23" s="52">
        <f>+H22</f>
        <v>22153.7736</v>
      </c>
      <c r="I23" s="160">
        <f>J23/$E$22</f>
        <v>0.74705255002462856</v>
      </c>
      <c r="J23" s="52">
        <f>+J22+H23</f>
        <v>37445.867129999999</v>
      </c>
      <c r="K23" s="160">
        <f>L23/$E$22</f>
        <v>0.86038225621204356</v>
      </c>
      <c r="L23" s="52">
        <f>+L22+J23</f>
        <v>43126.49712</v>
      </c>
      <c r="M23" s="160">
        <f>N23/$E$22</f>
        <v>1</v>
      </c>
      <c r="N23" s="229">
        <f>+N22+L23</f>
        <v>50124.81</v>
      </c>
      <c r="O23" s="664"/>
      <c r="P23" s="662"/>
    </row>
    <row r="24" spans="2:16" ht="14.5" thickBot="1" x14ac:dyDescent="0.35">
      <c r="B24" s="140"/>
      <c r="C24" s="672" t="str">
        <f>[28]!vextensofree(E22)</f>
        <v>cinquenta mil, cento e vinte e quatro reais e oitenta e um centavos</v>
      </c>
      <c r="D24" s="673"/>
      <c r="E24" s="673"/>
      <c r="F24" s="674"/>
      <c r="G24" s="215"/>
      <c r="H24" s="216"/>
      <c r="I24" s="215"/>
      <c r="J24" s="216"/>
      <c r="K24" s="215"/>
      <c r="L24" s="216"/>
      <c r="M24" s="215"/>
      <c r="N24" s="216"/>
      <c r="O24" s="201"/>
      <c r="P24" s="202"/>
    </row>
    <row r="25" spans="2:16" x14ac:dyDescent="0.3"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2:16" x14ac:dyDescent="0.3">
      <c r="G26" s="235"/>
      <c r="I26" s="235"/>
      <c r="K26" s="322"/>
    </row>
    <row r="27" spans="2:16" x14ac:dyDescent="0.3">
      <c r="I27" s="235"/>
      <c r="K27" s="322"/>
    </row>
    <row r="28" spans="2:16" x14ac:dyDescent="0.3">
      <c r="G28" s="235"/>
      <c r="H28" s="235"/>
      <c r="I28" s="235"/>
      <c r="M28" s="322"/>
    </row>
    <row r="29" spans="2:16" x14ac:dyDescent="0.3">
      <c r="G29" s="681"/>
      <c r="H29" s="235"/>
      <c r="K29" s="322"/>
      <c r="L29" s="322"/>
    </row>
    <row r="30" spans="2:16" x14ac:dyDescent="0.3">
      <c r="D30" s="142" t="s">
        <v>15</v>
      </c>
      <c r="H30" s="235"/>
      <c r="I30" s="235"/>
    </row>
    <row r="31" spans="2:16" x14ac:dyDescent="0.3">
      <c r="D31" s="142" t="s">
        <v>16</v>
      </c>
      <c r="K31" s="322"/>
    </row>
    <row r="32" spans="2:16" x14ac:dyDescent="0.3">
      <c r="D32" s="142" t="s">
        <v>17</v>
      </c>
      <c r="H32" s="167"/>
    </row>
  </sheetData>
  <mergeCells count="26">
    <mergeCell ref="C24:F24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J12:K12"/>
    <mergeCell ref="C23:F23"/>
    <mergeCell ref="E9:I9"/>
    <mergeCell ref="P22:P23"/>
    <mergeCell ref="O22:O23"/>
    <mergeCell ref="C22:D22"/>
    <mergeCell ref="O15:P15"/>
    <mergeCell ref="C15:C16"/>
    <mergeCell ref="D15:D16"/>
    <mergeCell ref="E15:E16"/>
    <mergeCell ref="F15:F16"/>
    <mergeCell ref="G15:H15"/>
    <mergeCell ref="I15:J15"/>
    <mergeCell ref="K15:L15"/>
    <mergeCell ref="M15:N15"/>
  </mergeCell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BDI</vt:lpstr>
      <vt:lpstr>Encargos Sociais</vt:lpstr>
      <vt:lpstr>Memorial de Cálculo</vt:lpstr>
      <vt:lpstr>Planilha Orçam Anlítica - CCU</vt:lpstr>
      <vt:lpstr>Orçamento Sintético</vt:lpstr>
      <vt:lpstr>Curva ABC</vt:lpstr>
      <vt:lpstr>Resumo</vt:lpstr>
      <vt:lpstr>Cronograma Físico-Financeiro</vt:lpstr>
      <vt:lpstr>BDI!Area_de_impressao</vt:lpstr>
      <vt:lpstr>'Cronograma Físico-Financeiro'!Area_de_impressao</vt:lpstr>
      <vt:lpstr>'Curva ABC'!Area_de_impressao</vt:lpstr>
      <vt:lpstr>'Memorial de Cálculo'!Area_de_impressao</vt:lpstr>
      <vt:lpstr>'Orçamento Sintético'!Area_de_impressao</vt:lpstr>
      <vt:lpstr>'Planilha Orçam Anlítica - CCU'!Area_de_impressao</vt:lpstr>
      <vt:lpstr>Resumo!Area_de_impressao</vt:lpstr>
      <vt:lpstr>iv</vt:lpstr>
      <vt:lpstr>'Curva ABC'!Titulos_de_impressao</vt:lpstr>
      <vt:lpstr>'Memorial de Cálculo'!Titulos_de_impressao</vt:lpstr>
      <vt:lpstr>'Orçamento Sintético'!Titulos_de_impressao</vt:lpstr>
      <vt:lpstr>'Planilha Orçam Anlítica - CCU'!Titulos_de_impressao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2023-03-09T20:04:47Z</cp:lastPrinted>
  <dcterms:created xsi:type="dcterms:W3CDTF">2022-04-05T17:51:09Z</dcterms:created>
  <dcterms:modified xsi:type="dcterms:W3CDTF">2023-03-09T20:05:08Z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